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024гг\Актуальная версия решения о бюджете на 2022-2024 в ред. от 21.12.2022 № 318\"/>
    </mc:Choice>
  </mc:AlternateContent>
  <xr:revisionPtr revIDLastSave="0" documentId="13_ncr:1_{89A36F47-4360-4409-B2B9-4C5B863AA738}" xr6:coauthVersionLast="45" xr6:coauthVersionMax="45" xr10:uidLastSave="{00000000-0000-0000-0000-000000000000}"/>
  <bookViews>
    <workbookView xWindow="-120" yWindow="-120" windowWidth="29040" windowHeight="15840" tabRatio="155" xr2:uid="{00000000-000D-0000-FFFF-FFFF00000000}"/>
  </bookViews>
  <sheets>
    <sheet name="приложение 3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" i="1" l="1"/>
  <c r="C67" i="1" l="1"/>
  <c r="C61" i="1"/>
  <c r="C60" i="1" s="1"/>
  <c r="C122" i="1" l="1"/>
  <c r="C98" i="1" l="1"/>
  <c r="C97" i="1" s="1"/>
  <c r="C101" i="1"/>
  <c r="C100" i="1" s="1"/>
  <c r="C103" i="1"/>
  <c r="C81" i="1"/>
  <c r="C89" i="1"/>
  <c r="C65" i="1"/>
  <c r="C13" i="1"/>
  <c r="C64" i="1" l="1"/>
  <c r="C119" i="1"/>
  <c r="C225" i="1" l="1"/>
  <c r="C224" i="1" s="1"/>
  <c r="C107" i="1" l="1"/>
  <c r="C134" i="1" l="1"/>
  <c r="C228" i="1" l="1"/>
  <c r="C227" i="1" s="1"/>
  <c r="C132" i="1" l="1"/>
  <c r="C153" i="1" l="1"/>
  <c r="C124" i="1"/>
  <c r="C22" i="1" l="1"/>
  <c r="C151" i="1" l="1"/>
  <c r="C159" i="1" l="1"/>
  <c r="C130" i="1" l="1"/>
  <c r="C128" i="1" l="1"/>
  <c r="C126" i="1"/>
  <c r="C162" i="1" l="1"/>
  <c r="C161" i="1" l="1"/>
  <c r="C155" i="1" l="1"/>
  <c r="C157" i="1"/>
  <c r="C91" i="1" l="1"/>
  <c r="C70" i="1" l="1"/>
  <c r="C69" i="1" s="1"/>
  <c r="C63" i="1" s="1"/>
  <c r="C95" i="1" l="1"/>
  <c r="C93" i="1"/>
  <c r="C87" i="1"/>
  <c r="C85" i="1"/>
  <c r="C83" i="1"/>
  <c r="C79" i="1"/>
  <c r="C77" i="1"/>
  <c r="C75" i="1"/>
  <c r="C74" i="1" l="1"/>
  <c r="C73" i="1" s="1"/>
  <c r="C147" i="1" l="1"/>
  <c r="C24" i="1" l="1"/>
  <c r="C54" i="1" l="1"/>
  <c r="C26" i="1"/>
  <c r="C20" i="1"/>
  <c r="C45" i="1" l="1"/>
  <c r="C51" i="1" l="1"/>
  <c r="C50" i="1" s="1"/>
  <c r="C141" i="1"/>
  <c r="C138" i="1" s="1"/>
  <c r="C136" i="1"/>
  <c r="C121" i="1" s="1"/>
  <c r="C117" i="1"/>
  <c r="C116" i="1" s="1"/>
  <c r="C106" i="1"/>
  <c r="C105" i="1" s="1"/>
  <c r="C58" i="1"/>
  <c r="C57" i="1" s="1"/>
  <c r="C56" i="1" s="1"/>
  <c r="C48" i="1"/>
  <c r="C41" i="1"/>
  <c r="C40" i="1" s="1"/>
  <c r="C34" i="1"/>
  <c r="C36" i="1"/>
  <c r="C38" i="1"/>
  <c r="C30" i="1"/>
  <c r="C32" i="1"/>
  <c r="C19" i="1"/>
  <c r="C18" i="1" s="1"/>
  <c r="C12" i="1"/>
  <c r="C115" i="1" l="1"/>
  <c r="C114" i="1" s="1"/>
  <c r="C29" i="1"/>
  <c r="C28" i="1" s="1"/>
  <c r="C44" i="1"/>
  <c r="C11" i="1" l="1"/>
  <c r="C230" i="1" l="1"/>
</calcChain>
</file>

<file path=xl/sharedStrings.xml><?xml version="1.0" encoding="utf-8"?>
<sst xmlns="http://schemas.openxmlformats.org/spreadsheetml/2006/main" count="357" uniqueCount="332">
  <si>
    <t>1 00 00000 00 0000 000</t>
  </si>
  <si>
    <t>Наименование доходов</t>
  </si>
  <si>
    <t>Коды бюджетной классификации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</si>
  <si>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</si>
  <si>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</si>
  <si>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</si>
  <si>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</si>
  <si>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</si>
  <si>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</si>
  <si>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</si>
  <si>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</si>
  <si>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</si>
  <si>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</si>
  <si>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</si>
  <si>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</si>
  <si>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</si>
  <si>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</si>
  <si>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</si>
  <si>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</si>
  <si>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</si>
  <si>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</si>
  <si>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</si>
  <si>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</si>
  <si>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</si>
  <si>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</si>
  <si>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</si>
  <si>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</si>
  <si>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</si>
  <si>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</si>
  <si>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</si>
  <si>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</si>
  <si>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</si>
  <si>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</si>
  <si>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</si>
  <si>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1 05 02000 02 0000 110</t>
  </si>
  <si>
    <t>1 05 02010 02 0000 110</t>
  </si>
  <si>
    <t>1 05 03000 01 0000 110</t>
  </si>
  <si>
    <t>1 05 03010 01 0000 110</t>
  </si>
  <si>
    <t>1 05 04000  02 0000 110</t>
  </si>
  <si>
    <t>1 05 04020  02 0000 110</t>
  </si>
  <si>
    <t>1 08 00000 00 0000 000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</si>
  <si>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</si>
  <si>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</si>
  <si>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</si>
  <si>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</si>
  <si>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</si>
  <si>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1 11 05013 05 0000 120</t>
  </si>
  <si>
    <t>1 11 05013 13  0000 120</t>
  </si>
  <si>
    <t>1 11 05030 00 0000 120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</si>
  <si>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</si>
  <si>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</si>
  <si>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</si>
  <si>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</si>
  <si>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</si>
  <si>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1 13 00000 00 0000 000</t>
  </si>
  <si>
    <t>1 13 01000 00 0000 130</t>
  </si>
  <si>
    <t>1 13 01990 00 0000 130</t>
  </si>
  <si>
    <t>1 13 01995 05 0000 130</t>
  </si>
  <si>
    <t>1 14 00000 00 0000 000</t>
  </si>
  <si>
    <t>1 16  00000  00 0000 000</t>
  </si>
  <si>
    <t>1 17 00000 00 0000 000</t>
  </si>
  <si>
    <t>2 00 00000 00 0000 000</t>
  </si>
  <si>
    <t>2 02 00000 00 0000 000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</si>
  <si>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</si>
  <si>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</si>
  <si>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</si>
  <si>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</si>
  <si>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Государственная пошлина 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</si>
  <si>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</si>
  <si>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 Суда 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</si>
  <si>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</si>
  <si>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</si>
  <si>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Доходы, 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</si>
  <si>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</si>
  <si>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 городских  поселений, а также средства от продажи права на заключение договоров аренды указанных земельных участков </t>
  </si>
  <si>
    <t xml:space="preserve">Доходы от сдачи 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</si>
  <si>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Платежи при пользовании природными ресурсами                        </t>
  </si>
  <si>
    <t>Плата за негативное воздействие на окружающую среду</t>
  </si>
  <si>
    <t>Плата за выбросы загрязняющих веществ  в атмосферный воздух стационарными объектами</t>
  </si>
  <si>
    <t>Плата за сбросы загрязняющих веществ 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</si>
  <si>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</si>
  <si>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</si>
  <si>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</si>
  <si>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</si>
  <si>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</si>
  <si>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</si>
  <si>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</si>
  <si>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</si>
  <si>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</si>
  <si>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бюджетам муниципальных  районов на выравнивание  бюджетной обеспеченности</t>
  </si>
  <si>
    <t>Субсидии бюджетам бюджетной системы Российской Федерации (межбюджетные субсидии)</t>
  </si>
  <si>
    <t xml:space="preserve">Прочие субсидии </t>
  </si>
  <si>
    <t xml:space="preserve">Прочие субсидии бюджетам муниципальных районов </t>
  </si>
  <si>
    <t>Субвенции бюджетам бюджетной системы Российской Федерации</t>
  </si>
  <si>
    <t xml:space="preserve">Субвенции бюджетам муниципальных образований на обеспечение мер социальной поддержки реабилитированных лиц и лиц, признанных  пострадавшими от политических репрессий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</si>
  <si>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</si>
  <si>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Субвенции бюджетам на содержание ребенка в семье опекуна и приемной  семье, а также вознаграждение, причитающееся приемному  родителю </t>
  </si>
  <si>
    <t xml:space="preserve">Субвенции бюджетам муниципальных районов на содержание ребенка  в семье опекуна и приемной семье, а также вознаграждение, причитающееся приемному  родителю </t>
  </si>
  <si>
    <t>Прочие субвенции</t>
  </si>
  <si>
    <t>Прочие субвенции бюджетам муниципальных районов</t>
  </si>
  <si>
    <t>Субвенции местным бюджетам на содержание работников, осуществляющих отдельные государственные полномочия по организации проведения мероприятий по отлову и содержанию безнадзорных животных</t>
  </si>
  <si>
    <t>Субвенции местным бюджетам на осуществление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</si>
  <si>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местным бюджетам на реализацию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</si>
  <si>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местным бюджетам на реализацию образовательной программы дошкольного образования в части финансирования расходов на 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 (за исключением расходов на содержание зданий и оплату коммунальных услуг)</t>
  </si>
  <si>
    <t>Субвенции бюджетам муниципальных районов на осуществление отдельных государственных полномочий в сфере архивного дела</t>
  </si>
  <si>
    <t>Субвенции бюджетам муниципальных районов на содержание работников, осуществляющих переданные государственные полномочия в сфере социальной защиты населения</t>
  </si>
  <si>
    <t>Субвенции бюджетам муниципальных районов на оказание финансовой поддержки общественным организациям ветеранов войны, труда, Вооруженных сил и правоохранительных органов</t>
  </si>
  <si>
    <t>Субвенции бюджетам муниципальных районов для осуществления отдельных государственных полномочий, связанных с предоставлением социальной поддержки отдельным категориям граждан по обеспечению продовольственными товарами по сниженным ценам и выплатой ежемесячной денежной компенсации</t>
  </si>
  <si>
    <t>Субвенции бюджетам муниципальных районов на осуществление отдельных государственных полномочий по организации и обеспечению деятельности административных комиссий</t>
  </si>
  <si>
    <t xml:space="preserve">Субвенции бюджетам муниципальных районов на содержание работников, осуществляющих переданные государственные полномочия по организации и осуществлению  деятельности по опеке и попечительству </t>
  </si>
  <si>
    <t>Субвенции бюджетам муниципальных районов на осуществление отдельных государственных полномочий  по финансовому обеспечению расходов по предоставлению мер социальной поддержки на  бесплатное жилое помещение с отоплением  и освещением работникам муниципальных образовательных учреждений</t>
  </si>
  <si>
    <t>Субвенции бюджетам муниципальных районов на осуществление отдельных государственных полномочий по предоставлению работникам муниципальных учреждений культуры мер социальной поддержки</t>
  </si>
  <si>
    <t>Субвенции бюджетам муниципальных районов на осуществление отдельных государственных полномочий  по профилактике безнадзорности и правонарушений несовершеннолетних</t>
  </si>
  <si>
    <t>Субвенции бюджетам муниципальных районов на осуществление отдельных государственных полномочий в области  трудовых отношений</t>
  </si>
  <si>
    <t>Субвенции бюджетам муниципальных районов на 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</si>
  <si>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Субвенции бюджетам муниципальных образований на обеспечение мер социальной поддержки ветеранов труда и тружеников  тыла</t>
  </si>
  <si>
    <t>Субвенции бюджетам муниципальных образований на выплату ежемесячного пособия на ребенка</t>
  </si>
  <si>
    <t>Субвенции бюджетам муниципальных районов на выплату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</si>
  <si>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>ВСЕГО  ДОХОДОВ</t>
  </si>
  <si>
    <t>(рублей)</t>
  </si>
  <si>
    <t>2 02 15001 00 0000 150</t>
  </si>
  <si>
    <t>2 02 10000 00 0000 150</t>
  </si>
  <si>
    <t>2 02 15001 05 0000 150</t>
  </si>
  <si>
    <t>2 02 20000 00 0000 150</t>
  </si>
  <si>
    <t>2 02 29999 00 0000 150</t>
  </si>
  <si>
    <t xml:space="preserve">2 02 29999 05 0000 150 </t>
  </si>
  <si>
    <t>2 02 30000 00  0000 150</t>
  </si>
  <si>
    <t>2 02 30013 00 0000 150</t>
  </si>
  <si>
    <t>2 02 30013 05 0000 150</t>
  </si>
  <si>
    <t>2 02 30027 00 0000 150</t>
  </si>
  <si>
    <t>2 02 30027 05 0000 150</t>
  </si>
  <si>
    <t>2 02 39999 00 0000 150</t>
  </si>
  <si>
    <t>2 02 39999 05 0000 150</t>
  </si>
  <si>
    <t>2 02 39999 05 0000 150</t>
  </si>
  <si>
    <t>1 03 02231 01 0000 110</t>
  </si>
  <si>
    <t>1 03 02241 01 0000 110</t>
  </si>
  <si>
    <t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</si>
  <si>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моторные масла для дизельных и 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</si>
  <si>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</si>
  <si>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</si>
  <si>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1 12 01041 01 0000 120</t>
  </si>
  <si>
    <t xml:space="preserve">Плата за размещение отходов производства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</si>
  <si>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</si>
  <si>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</si>
  <si>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Субвенции бюджетам муниципальных районов на содержание работников, осуществляющих переданные государственные полномочия по выплате компенсации части родительской платы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</si>
  <si>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к решению Представительного </t>
  </si>
  <si>
    <t xml:space="preserve">Собрания Советского района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</si>
  <si>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</si>
  <si>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</si>
  <si>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1 03 00000 00 0000 000</t>
  </si>
  <si>
    <t>1 11 05035 05 0000 120</t>
  </si>
  <si>
    <t>Доходы от оказания  платных услуг и  компенсации затрат государства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</si>
  <si>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</si>
  <si>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</si>
  <si>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</si>
  <si>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</si>
  <si>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</si>
  <si>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</si>
  <si>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1 16 01130 01 0000 140</t>
  </si>
  <si>
    <t>1 16 01133 01 0000 140</t>
  </si>
  <si>
    <t>1 16 01140 01 0000 140</t>
  </si>
  <si>
    <t>1 16 01143 01 0000 140</t>
  </si>
  <si>
    <t>1 16 01150 01 0000 140</t>
  </si>
  <si>
    <t>1 16 01153 01 0000 140</t>
  </si>
  <si>
    <t>1 16 01190 01 0000 140</t>
  </si>
  <si>
    <t>1 16 01193 01 0000 140</t>
  </si>
  <si>
    <t>1 16 01200 01 0000 140</t>
  </si>
  <si>
    <t>1 16 01203 01 0000 140</t>
  </si>
  <si>
    <t xml:space="preserve"> Дотации на выравнивание  бюджетной обеспеченности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</si>
  <si>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</si>
  <si>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 с учетом установленных дифференцированных нормативов отчислений в местные бюджеты        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</si>
  <si>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1 14 06000 00 0000 430</t>
  </si>
  <si>
    <t>1 14 06010 00 0000 430</t>
  </si>
  <si>
    <t>1 14 06013 05 0000 430</t>
  </si>
  <si>
    <t>1 14 06013 13 0000 430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</si>
  <si>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</si>
  <si>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</si>
  <si>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</si>
  <si>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</si>
  <si>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1 16 01170 01 0000 140</t>
  </si>
  <si>
    <t>1 16 01173 01 0000 140</t>
  </si>
  <si>
    <t>2 02 35303 00 0000 150</t>
  </si>
  <si>
    <t>2 02 35303 05 0000 150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</si>
  <si>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</si>
  <si>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</si>
  <si>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2 02 35302 00 0000 150</t>
  </si>
  <si>
    <t>2 02 35302 05 0000 150</t>
  </si>
  <si>
    <t>1 17 15000 00 0000 150</t>
  </si>
  <si>
    <t>1 17 15030 05 0000 150</t>
  </si>
  <si>
    <t>Инициативные платежи</t>
  </si>
  <si>
    <t>Инициативные платежи, зачисляемые в бюджеты муниципальных районов</t>
  </si>
  <si>
    <t>1 17 15030 05 0002 150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</si>
  <si>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 имущества бюджетных и автономных учреждений) </t>
  </si>
  <si>
    <t>Субвенции бюджетам муниципальных районов на содержание работников, осуществляющих отдельные государственные полномочия по предоставлению  работникам муниципальных учреждений культуры мер социальной поддержки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</si>
  <si>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</si>
  <si>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</si>
  <si>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2 02 25497 00 0000 150</t>
  </si>
  <si>
    <t>2 02 25497 05 0000 150</t>
  </si>
  <si>
    <t>2 02 25304 00 0000 150</t>
  </si>
  <si>
    <t>2 02 25304 05 0000 150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</si>
  <si>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</si>
  <si>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</si>
  <si>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</si>
  <si>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</si>
  <si>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</si>
  <si>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</si>
  <si>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Поступления доходов в бюджет муниципального района "Советский район"                        Курской области  на 2022 год</t>
  </si>
  <si>
    <t>Сумма на 2022 год</t>
  </si>
  <si>
    <t xml:space="preserve">Инициативные платежи, зачисляемые в бюджеты муниципальных районов для капитального ремонта отмоски, цоколя и крылец по периметру здания МКДО Детский сад "Сказка"
</t>
  </si>
  <si>
    <t xml:space="preserve">Инициативные платежи, зачисляемые в бюджеты муниципальных районов для благоустройства прилегающей территории здания МКУК "Советский Дом народного творчества" 2- очередь
</t>
  </si>
  <si>
    <t xml:space="preserve">Инициативные платежи, зачисляемые в бюджеты муниципальных районов для капитального ремонта здания МКУК "Советский ЦД и К "Восток" Советского района Курской области
</t>
  </si>
  <si>
    <t>1 17 15030 05 0005 150</t>
  </si>
  <si>
    <t xml:space="preserve">Инициативные платежи, зачисляемые в бюджеты муниципальных районов для капитального ремонта кровли здания МКУК "Советская Межпоселенческая библиотека" Советского района Куской области
</t>
  </si>
  <si>
    <t xml:space="preserve">Инициативные платежи, зачисляемые в бюджеты муниципальных районов для капитального ремонта здания и прилегающей территории МКОУ "Нижнеграйворонская средняя общеобразовательная школа" Совнтского района Курской области (ограждение территории МКОУ "Нижнеграйворонская средняя общеобразовательная школа" Советского района Курской области)  в МКОУ "Нижнеграйворонская средняя общеобразовательная школа"
</t>
  </si>
  <si>
    <t>1 17 15030 05 0006 150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</si>
  <si>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предприниматеьской деятельности и деятельности саморегулируемых организаций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</si>
  <si>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</si>
  <si>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</si>
  <si>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</si>
  <si>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</si>
  <si>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 </t>
  </si>
  <si>
    <t xml:space="preserve">Административные штрафы, установленные 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</si>
  <si>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</si>
  <si>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предприниматеьской деятельности и деятельности саморегулируемых организаций, 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</si>
  <si>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</si>
  <si>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</si>
  <si>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</si>
  <si>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</si>
  <si>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</si>
  <si>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</si>
  <si>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</si>
  <si>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2 02 35082 05 0000 150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</si>
  <si>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</si>
  <si>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 бех попечения родителей, лицам из их числа по договорам найма специализированных жилых помещений</t>
  </si>
  <si>
    <t>2 02 25210 00 0000 150</t>
  </si>
  <si>
    <t>2 02 25210 05 0000 150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</si>
  <si>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</si>
  <si>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</si>
  <si>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</si>
  <si>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</si>
  <si>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Субвенции бюджетам муниципальных районов на предоставление жилых помещений детям-сиротам и детям, оставшимся 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</si>
  <si>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</si>
  <si>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</si>
  <si>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Субвенции местным бюджетам на содержание работников, осуществляющих отдельные государственные полномочия по назначению и выплате ежемесячной денежной выплаты на детей в возрасте от  трех до семи лет включительно</t>
  </si>
  <si>
    <t>Субвенции бюджетам муниципальных районов на осуществление отдельных государственных полномочий по назначению и выплате ежемесячной денежной выплаты на детей в возрасте от трех до семи лет включительно по оплате услуг по доставке и пересылке</t>
  </si>
  <si>
    <t>Приложение №3</t>
  </si>
  <si>
    <t>2 02 25243 00 0000 150</t>
  </si>
  <si>
    <t>2 02 25243 05 0000 150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</si>
  <si>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</si>
  <si>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</si>
  <si>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2 02 35120 00 0000 150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</si>
  <si>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</si>
  <si>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</si>
  <si>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</si>
  <si>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2 02 25519 00 0000 150</t>
  </si>
  <si>
    <t>2 02 25519 05 0000 150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</si>
  <si>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</si>
  <si>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</si>
  <si>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</si>
  <si>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</si>
  <si>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2 19 00000 05 0000 150</t>
  </si>
  <si>
    <t>2 19 60010 05 0000 150</t>
  </si>
  <si>
    <t>2 02 35930 00 0000 150</t>
  </si>
  <si>
    <t>2 02 35930 05 0000 150</t>
  </si>
  <si>
    <t>Субвенция бюджетам на государственную регистрацию актов гражданского состояния</t>
  </si>
  <si>
    <t>Субвенция бюджетам муниципальных районов на государственную регистрацию актов гражданского состояния</t>
  </si>
  <si>
    <t>2 02 25750 00 0000 150</t>
  </si>
  <si>
    <t>2 02 25750 05 0000 150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</si>
  <si>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</si>
  <si>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 на реализацию мероприятий по модернизации школьных систем образования</t>
  </si>
  <si>
    <t>1 17 15030 05 0007 150</t>
  </si>
  <si>
    <t>1 17 15030 05 0003 150</t>
  </si>
  <si>
    <t>Инициативные платежи, зачисляемые в бюджетв муниципальных районов для капитального ремонта помещений МКОУ "Мармыжанская средняя общеобразовательная школа" Советского района Курской области</t>
  </si>
  <si>
    <t>1 17 15030 05 0004 150</t>
  </si>
  <si>
    <t>Прочие безвозмездные поступления в бюджеты муниципальных районов</t>
  </si>
  <si>
    <t>2 07 05000 05 0000 150</t>
  </si>
  <si>
    <t>2 07 05030 05 0000 150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</si>
  <si>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</si>
  <si>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</si>
  <si>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2 02 15002 00 0000 150</t>
  </si>
  <si>
    <t>2 02 15002 05 0000 150</t>
  </si>
  <si>
    <t>1 01 02080 01 0000 110</t>
  </si>
  <si>
    <t>1 14 02000 00 0000 000</t>
  </si>
  <si>
    <t>1 14 02050 05 0000 410</t>
  </si>
  <si>
    <t>1 14 02052 05 0000 410</t>
  </si>
  <si>
    <t>1 14 02050 05 0000 440</t>
  </si>
  <si>
    <t>1 14 02053 05 0000 440</t>
  </si>
  <si>
    <t>1 16 01080 01 0000 140</t>
  </si>
  <si>
    <t>1 16 01083 01 0000 140</t>
  </si>
  <si>
    <t>1 16 01160 01 0000 140</t>
  </si>
  <si>
    <t>1 16 01163 01 0000 140</t>
  </si>
  <si>
    <t>1 16 07000 00 0000 140</t>
  </si>
  <si>
    <t>1 16 07010 00 0000 140</t>
  </si>
  <si>
    <t>1 16 07010 05 0000 140</t>
  </si>
  <si>
    <t>1 16 10000 00 0000 140</t>
  </si>
  <si>
    <t>1 16 10120 00 0000 140</t>
  </si>
  <si>
    <t>1 16 10123 01 0000 140</t>
  </si>
  <si>
    <t>1 16 11000 01 0000 140</t>
  </si>
  <si>
    <t>1 16 11050 01 0000 140</t>
  </si>
  <si>
    <t>1 16 01000 01 0000 140</t>
  </si>
  <si>
    <t xml:space="preserve">Налог на доходы физических лиц в части суммы налога, превышающей 650 000 рублей, относяшейся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  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</si>
  <si>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</si>
  <si>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 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</si>
  <si>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</si>
  <si>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</si>
  <si>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</si>
  <si>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</si>
  <si>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 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</si>
  <si>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 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</si>
  <si>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</si>
  <si>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</si>
  <si>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</si>
  <si>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</si>
  <si>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Кодексом Российской Федерации об административных правонарушениях</t>
  </si>
  <si>
    <t>Платежи в целях возмещения причиненного ущерба (убытков)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</si>
  <si>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 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</si>
  <si>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</si>
  <si>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Платежи, уплачиваемые в целях возмещения вреда</t>
  </si>
  <si>
    <t>Платежи по искам о возмещении вреда, причимненного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</si>
  <si>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НЕНАЛОГОВЫЕ ДОХОДЫ</t>
  </si>
  <si>
    <t>2 02 25179 00 0000 150</t>
  </si>
  <si>
    <t>2 02 25179 05 0000 150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</si>
  <si>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</si>
  <si>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</si>
  <si>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1 13 02000 00 0000 130</t>
  </si>
  <si>
    <t>1 13 02990 00 0000 130</t>
  </si>
  <si>
    <t>1 13 02995 05 0000 130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</si>
  <si>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</si>
  <si>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</si>
  <si>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</si>
  <si>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от 17.12.2021г. № 230</t>
  </si>
  <si>
    <t>(в ред. Решения от 21.12.2022 № 318)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</si>
</sst>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/>
    <xf numFmtId="0" fontId="0" fillId="0" borderId="6" xfId="0" applyBorder="1"/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justify" vertical="top" wrapText="1"/>
    </xf>
    <xf numFmtId="0" fontId="6" fillId="0" borderId="6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6" xfId="0" applyFont="1" applyBorder="1"/>
    <xf numFmtId="0" fontId="8" fillId="0" borderId="1" xfId="0" applyFont="1" applyBorder="1"/>
    <xf numFmtId="0" fontId="6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5" fillId="0" borderId="1" xfId="0" applyFont="1" applyBorder="1"/>
    <xf numFmtId="0" fontId="3" fillId="0" borderId="8" xfId="0" applyFont="1" applyBorder="1" applyAlignment="1">
      <alignment horizontal="justify" vertical="top" wrapText="1"/>
    </xf>
    <xf numFmtId="0" fontId="3" fillId="2" borderId="14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4" fontId="7" fillId="0" borderId="1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4" fontId="7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4" fontId="7" fillId="0" borderId="13" xfId="0" applyNumberFormat="1" applyFont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11" fillId="0" borderId="0" xfId="0" applyFont="1"/>
    <xf numFmtId="4" fontId="7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0" xfId="0" applyFill="1"/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4" fontId="7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12" fillId="0" borderId="0" xfId="0" applyFont="1"/>
    <xf numFmtId="0" fontId="3" fillId="2" borderId="11" xfId="0" applyFont="1" applyFill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2" fontId="0" fillId="0" borderId="0" xfId="0" applyNumberFormat="1"/>
    <xf numFmtId="164" fontId="0" fillId="0" borderId="0" xfId="0" applyNumberFormat="1"/>
    <xf numFmtId="0" fontId="4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2" fontId="0" fillId="0" borderId="0" xfId="0" applyNumberFormat="1" applyFont="1"/>
    <xf numFmtId="0" fontId="0" fillId="0" borderId="0" xfId="0" applyFont="1"/>
    <xf numFmtId="2" fontId="12" fillId="0" borderId="0" xfId="0" applyNumberFormat="1" applyFont="1"/>
    <xf numFmtId="0" fontId="3" fillId="0" borderId="8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9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1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6"/>
  <sheetViews>
    <sheetView tabSelected="1" view="pageBreakPreview" topLeftCell="A208" zoomScale="106" zoomScaleNormal="100" zoomScaleSheetLayoutView="106" workbookViewId="0">
      <selection activeCell="C190" sqref="C190:C192"/>
    </sheetView>
  </sheetViews>
  <sheetFormatPr defaultRowHeight="15" x14ac:dyDescent="0.25"/>
  <cols>
    <col min="1" max="1" width="20.85546875" customWidth="1"/>
    <col min="2" max="2" width="55.28515625" customWidth="1"/>
    <col min="3" max="3" width="20" customWidth="1"/>
    <col min="4" max="4" width="12.28515625" customWidth="1"/>
    <col min="5" max="5" width="10.140625" bestFit="1" customWidth="1"/>
    <col min="6" max="6" width="11.85546875" bestFit="1" customWidth="1"/>
  </cols>
  <sheetData>
    <row r="1" spans="1:3" ht="15.75" x14ac:dyDescent="0.25">
      <c r="A1" s="22"/>
      <c r="B1" s="135" t="s">
        <v>245</v>
      </c>
      <c r="C1" s="135"/>
    </row>
    <row r="2" spans="1:3" ht="15.75" x14ac:dyDescent="0.25">
      <c r="A2" s="22"/>
      <c r="B2" s="135" t="s">
        <v>145</v>
      </c>
      <c r="C2" s="135"/>
    </row>
    <row r="3" spans="1:3" ht="15.75" x14ac:dyDescent="0.25">
      <c r="A3" s="22"/>
      <c r="B3" s="135" t="s">
        <v>146</v>
      </c>
      <c r="C3" s="135"/>
    </row>
    <row r="4" spans="1:3" ht="15.75" x14ac:dyDescent="0.25">
      <c r="A4" s="22"/>
      <c r="B4" s="54"/>
      <c r="C4" s="54" t="s">
        <v>330</v>
      </c>
    </row>
    <row r="5" spans="1:3" x14ac:dyDescent="0.25">
      <c r="A5" s="22"/>
      <c r="B5" s="136" t="s">
        <v>331</v>
      </c>
      <c r="C5" s="137"/>
    </row>
    <row r="6" spans="1:3" x14ac:dyDescent="0.25">
      <c r="A6" s="22"/>
      <c r="B6" s="23"/>
      <c r="C6" s="23"/>
    </row>
    <row r="7" spans="1:3" ht="42" customHeight="1" x14ac:dyDescent="0.25">
      <c r="A7" s="138" t="s">
        <v>206</v>
      </c>
      <c r="B7" s="138"/>
      <c r="C7" s="138"/>
    </row>
    <row r="8" spans="1:3" ht="16.5" customHeight="1" x14ac:dyDescent="0.25">
      <c r="A8" s="18"/>
      <c r="B8" s="18"/>
      <c r="C8" s="110" t="s">
        <v>119</v>
      </c>
    </row>
    <row r="9" spans="1:3" ht="30" customHeight="1" x14ac:dyDescent="0.25">
      <c r="A9" s="2" t="s">
        <v>2</v>
      </c>
      <c r="B9" s="1" t="s">
        <v>1</v>
      </c>
      <c r="C9" s="3" t="s">
        <v>207</v>
      </c>
    </row>
    <row r="10" spans="1:3" x14ac:dyDescent="0.25">
      <c r="A10" s="32"/>
      <c r="B10" s="6"/>
      <c r="C10" s="24"/>
    </row>
    <row r="11" spans="1:3" x14ac:dyDescent="0.25">
      <c r="A11" s="28" t="s">
        <v>0</v>
      </c>
      <c r="B11" s="27" t="s">
        <v>19</v>
      </c>
      <c r="C11" s="25">
        <f>C12+C18+C28+C40+C43+C50+C56+C63+C73+C105</f>
        <v>227730317.66</v>
      </c>
    </row>
    <row r="12" spans="1:3" x14ac:dyDescent="0.25">
      <c r="A12" s="28" t="s">
        <v>3</v>
      </c>
      <c r="B12" s="27" t="s">
        <v>20</v>
      </c>
      <c r="C12" s="25">
        <f>C13</f>
        <v>150095420.81</v>
      </c>
    </row>
    <row r="13" spans="1:3" x14ac:dyDescent="0.25">
      <c r="A13" s="28" t="s">
        <v>4</v>
      </c>
      <c r="B13" s="27" t="s">
        <v>21</v>
      </c>
      <c r="C13" s="25">
        <f>C14+C15+C16+C17</f>
        <v>150095420.81</v>
      </c>
    </row>
    <row r="14" spans="1:3" ht="49.5" thickBot="1" x14ac:dyDescent="0.3">
      <c r="A14" s="29" t="s">
        <v>5</v>
      </c>
      <c r="B14" s="17" t="s">
        <v>22</v>
      </c>
      <c r="C14" s="35">
        <v>145567840.21000001</v>
      </c>
    </row>
    <row r="15" spans="1:3" ht="84.75" thickBot="1" x14ac:dyDescent="0.3">
      <c r="A15" s="29" t="s">
        <v>6</v>
      </c>
      <c r="B15" s="7" t="s">
        <v>23</v>
      </c>
      <c r="C15" s="35">
        <v>3168487.99</v>
      </c>
    </row>
    <row r="16" spans="1:3" ht="36.75" thickBot="1" x14ac:dyDescent="0.3">
      <c r="A16" s="29" t="s">
        <v>7</v>
      </c>
      <c r="B16" s="8" t="s">
        <v>24</v>
      </c>
      <c r="C16" s="35">
        <v>918957.67</v>
      </c>
    </row>
    <row r="17" spans="1:3" ht="62.25" customHeight="1" thickBot="1" x14ac:dyDescent="0.3">
      <c r="A17" s="29" t="s">
        <v>281</v>
      </c>
      <c r="B17" s="95" t="s">
        <v>300</v>
      </c>
      <c r="C17" s="35">
        <v>440134.94</v>
      </c>
    </row>
    <row r="18" spans="1:3" ht="29.25" customHeight="1" thickBot="1" x14ac:dyDescent="0.3">
      <c r="A18" s="30" t="s">
        <v>149</v>
      </c>
      <c r="B18" s="46" t="s">
        <v>169</v>
      </c>
      <c r="C18" s="25">
        <f>C19</f>
        <v>11054720</v>
      </c>
    </row>
    <row r="19" spans="1:3" ht="24.75" thickBot="1" x14ac:dyDescent="0.3">
      <c r="A19" s="29" t="s">
        <v>8</v>
      </c>
      <c r="B19" s="8" t="s">
        <v>25</v>
      </c>
      <c r="C19" s="24">
        <f>C20+C22+C24+C26</f>
        <v>11054720</v>
      </c>
    </row>
    <row r="20" spans="1:3" ht="48.75" thickBot="1" x14ac:dyDescent="0.3">
      <c r="A20" s="29" t="s">
        <v>9</v>
      </c>
      <c r="B20" s="8" t="s">
        <v>26</v>
      </c>
      <c r="C20" s="24">
        <f>C21</f>
        <v>5258990</v>
      </c>
    </row>
    <row r="21" spans="1:3" ht="72.75" customHeight="1" thickBot="1" x14ac:dyDescent="0.3">
      <c r="A21" s="29" t="s">
        <v>134</v>
      </c>
      <c r="B21" s="33" t="s">
        <v>170</v>
      </c>
      <c r="C21" s="24">
        <v>5258990</v>
      </c>
    </row>
    <row r="22" spans="1:3" ht="65.25" customHeight="1" thickBot="1" x14ac:dyDescent="0.3">
      <c r="A22" s="29" t="s">
        <v>10</v>
      </c>
      <c r="B22" s="8" t="s">
        <v>137</v>
      </c>
      <c r="C22" s="24">
        <f>C23</f>
        <v>29504</v>
      </c>
    </row>
    <row r="23" spans="1:3" ht="91.5" customHeight="1" thickBot="1" x14ac:dyDescent="0.3">
      <c r="A23" s="29" t="s">
        <v>135</v>
      </c>
      <c r="B23" s="33" t="s">
        <v>136</v>
      </c>
      <c r="C23" s="24">
        <v>29504</v>
      </c>
    </row>
    <row r="24" spans="1:3" ht="57.75" customHeight="1" thickBot="1" x14ac:dyDescent="0.3">
      <c r="A24" s="29" t="s">
        <v>11</v>
      </c>
      <c r="B24" s="8" t="s">
        <v>27</v>
      </c>
      <c r="C24" s="24">
        <f>C25</f>
        <v>6392976</v>
      </c>
    </row>
    <row r="25" spans="1:3" ht="75.75" customHeight="1" x14ac:dyDescent="0.25">
      <c r="A25" s="36" t="s">
        <v>143</v>
      </c>
      <c r="B25" s="34" t="s">
        <v>142</v>
      </c>
      <c r="C25" s="35">
        <v>6392976</v>
      </c>
    </row>
    <row r="26" spans="1:3" ht="48.75" thickBot="1" x14ac:dyDescent="0.3">
      <c r="A26" s="29" t="s">
        <v>12</v>
      </c>
      <c r="B26" s="8" t="s">
        <v>28</v>
      </c>
      <c r="C26" s="24">
        <f>C27</f>
        <v>-626750</v>
      </c>
    </row>
    <row r="27" spans="1:3" ht="80.25" customHeight="1" thickBot="1" x14ac:dyDescent="0.3">
      <c r="A27" s="29" t="s">
        <v>138</v>
      </c>
      <c r="B27" s="33" t="s">
        <v>139</v>
      </c>
      <c r="C27" s="24">
        <v>-626750</v>
      </c>
    </row>
    <row r="28" spans="1:3" ht="15.75" thickBot="1" x14ac:dyDescent="0.3">
      <c r="A28" s="31" t="s">
        <v>13</v>
      </c>
      <c r="B28" s="16" t="s">
        <v>29</v>
      </c>
      <c r="C28" s="26">
        <f>C29+C34+C36+C38</f>
        <v>11904781.59</v>
      </c>
    </row>
    <row r="29" spans="1:3" ht="24.75" thickBot="1" x14ac:dyDescent="0.3">
      <c r="A29" s="29" t="s">
        <v>14</v>
      </c>
      <c r="B29" s="8" t="s">
        <v>30</v>
      </c>
      <c r="C29" s="24">
        <f>C30+C32</f>
        <v>1149948.69</v>
      </c>
    </row>
    <row r="30" spans="1:3" ht="24.75" thickBot="1" x14ac:dyDescent="0.3">
      <c r="A30" s="29" t="s">
        <v>15</v>
      </c>
      <c r="B30" s="8" t="s">
        <v>31</v>
      </c>
      <c r="C30" s="24">
        <f>C31</f>
        <v>888073.33</v>
      </c>
    </row>
    <row r="31" spans="1:3" ht="24.75" thickBot="1" x14ac:dyDescent="0.3">
      <c r="A31" s="29" t="s">
        <v>16</v>
      </c>
      <c r="B31" s="8" t="s">
        <v>31</v>
      </c>
      <c r="C31" s="35">
        <v>888073.33</v>
      </c>
    </row>
    <row r="32" spans="1:3" ht="24.75" thickBot="1" x14ac:dyDescent="0.3">
      <c r="A32" s="29" t="s">
        <v>17</v>
      </c>
      <c r="B32" s="8" t="s">
        <v>32</v>
      </c>
      <c r="C32" s="24">
        <f>C33</f>
        <v>261875.36</v>
      </c>
    </row>
    <row r="33" spans="1:3" ht="48.75" thickBot="1" x14ac:dyDescent="0.3">
      <c r="A33" s="29" t="s">
        <v>18</v>
      </c>
      <c r="B33" s="8" t="s">
        <v>33</v>
      </c>
      <c r="C33" s="35">
        <v>261875.36</v>
      </c>
    </row>
    <row r="34" spans="1:3" ht="15.75" thickBot="1" x14ac:dyDescent="0.3">
      <c r="A34" s="21" t="s">
        <v>34</v>
      </c>
      <c r="B34" s="8" t="s">
        <v>63</v>
      </c>
      <c r="C34" s="24">
        <f>C35</f>
        <v>96184.86</v>
      </c>
    </row>
    <row r="35" spans="1:3" ht="15.75" thickBot="1" x14ac:dyDescent="0.3">
      <c r="A35" s="21" t="s">
        <v>35</v>
      </c>
      <c r="B35" s="8" t="s">
        <v>63</v>
      </c>
      <c r="C35" s="35">
        <v>96184.86</v>
      </c>
    </row>
    <row r="36" spans="1:3" ht="15.75" thickBot="1" x14ac:dyDescent="0.3">
      <c r="A36" s="21" t="s">
        <v>36</v>
      </c>
      <c r="B36" s="8" t="s">
        <v>64</v>
      </c>
      <c r="C36" s="24">
        <f>C37</f>
        <v>7825031.5199999996</v>
      </c>
    </row>
    <row r="37" spans="1:3" ht="15.75" thickBot="1" x14ac:dyDescent="0.3">
      <c r="A37" s="21" t="s">
        <v>37</v>
      </c>
      <c r="B37" s="8" t="s">
        <v>64</v>
      </c>
      <c r="C37" s="35">
        <v>7825031.5199999996</v>
      </c>
    </row>
    <row r="38" spans="1:3" ht="24.75" thickBot="1" x14ac:dyDescent="0.3">
      <c r="A38" s="21" t="s">
        <v>38</v>
      </c>
      <c r="B38" s="8" t="s">
        <v>65</v>
      </c>
      <c r="C38" s="24">
        <f>C39</f>
        <v>2833616.52</v>
      </c>
    </row>
    <row r="39" spans="1:3" ht="24.75" thickBot="1" x14ac:dyDescent="0.3">
      <c r="A39" s="21" t="s">
        <v>39</v>
      </c>
      <c r="B39" s="8" t="s">
        <v>66</v>
      </c>
      <c r="C39" s="35">
        <v>2833616.52</v>
      </c>
    </row>
    <row r="40" spans="1:3" ht="15.75" thickBot="1" x14ac:dyDescent="0.3">
      <c r="A40" s="20" t="s">
        <v>40</v>
      </c>
      <c r="B40" s="9" t="s">
        <v>67</v>
      </c>
      <c r="C40" s="25">
        <f>C41</f>
        <v>1973600.09</v>
      </c>
    </row>
    <row r="41" spans="1:3" ht="24.75" thickBot="1" x14ac:dyDescent="0.3">
      <c r="A41" s="21" t="s">
        <v>41</v>
      </c>
      <c r="B41" s="8" t="s">
        <v>68</v>
      </c>
      <c r="C41" s="24">
        <f>C42</f>
        <v>1973600.09</v>
      </c>
    </row>
    <row r="42" spans="1:3" ht="36.75" thickBot="1" x14ac:dyDescent="0.3">
      <c r="A42" s="21" t="s">
        <v>42</v>
      </c>
      <c r="B42" s="8" t="s">
        <v>69</v>
      </c>
      <c r="C42" s="35">
        <v>1973600.09</v>
      </c>
    </row>
    <row r="43" spans="1:3" ht="24.75" thickBot="1" x14ac:dyDescent="0.3">
      <c r="A43" s="20" t="s">
        <v>43</v>
      </c>
      <c r="B43" s="9" t="s">
        <v>70</v>
      </c>
      <c r="C43" s="25">
        <f>C44</f>
        <v>26080832.139999997</v>
      </c>
    </row>
    <row r="44" spans="1:3" ht="72.75" thickBot="1" x14ac:dyDescent="0.3">
      <c r="A44" s="14" t="s">
        <v>44</v>
      </c>
      <c r="B44" s="44" t="s">
        <v>71</v>
      </c>
      <c r="C44" s="25">
        <f>C45+C48</f>
        <v>26080832.139999997</v>
      </c>
    </row>
    <row r="45" spans="1:3" ht="48.75" thickBot="1" x14ac:dyDescent="0.3">
      <c r="A45" s="13" t="s">
        <v>45</v>
      </c>
      <c r="B45" s="8" t="s">
        <v>72</v>
      </c>
      <c r="C45" s="24">
        <f>C46+C47</f>
        <v>25857455.739999998</v>
      </c>
    </row>
    <row r="46" spans="1:3" ht="60.75" thickBot="1" x14ac:dyDescent="0.3">
      <c r="A46" s="13" t="s">
        <v>46</v>
      </c>
      <c r="B46" s="8" t="s">
        <v>73</v>
      </c>
      <c r="C46" s="24">
        <v>25272791</v>
      </c>
    </row>
    <row r="47" spans="1:3" ht="60.75" thickBot="1" x14ac:dyDescent="0.3">
      <c r="A47" s="13" t="s">
        <v>47</v>
      </c>
      <c r="B47" s="8" t="s">
        <v>74</v>
      </c>
      <c r="C47" s="24">
        <v>584664.74</v>
      </c>
    </row>
    <row r="48" spans="1:3" ht="60.75" thickBot="1" x14ac:dyDescent="0.3">
      <c r="A48" s="13" t="s">
        <v>48</v>
      </c>
      <c r="B48" s="8" t="s">
        <v>192</v>
      </c>
      <c r="C48" s="24">
        <f>C49</f>
        <v>223376.4</v>
      </c>
    </row>
    <row r="49" spans="1:3" ht="48.75" thickBot="1" x14ac:dyDescent="0.3">
      <c r="A49" s="13" t="s">
        <v>150</v>
      </c>
      <c r="B49" s="8" t="s">
        <v>75</v>
      </c>
      <c r="C49" s="24">
        <v>223376.4</v>
      </c>
    </row>
    <row r="50" spans="1:3" ht="15.75" thickBot="1" x14ac:dyDescent="0.3">
      <c r="A50" s="14" t="s">
        <v>49</v>
      </c>
      <c r="B50" s="9" t="s">
        <v>76</v>
      </c>
      <c r="C50" s="25">
        <f>C51</f>
        <v>79193.72</v>
      </c>
    </row>
    <row r="51" spans="1:3" ht="15.75" thickBot="1" x14ac:dyDescent="0.3">
      <c r="A51" s="13" t="s">
        <v>50</v>
      </c>
      <c r="B51" s="8" t="s">
        <v>77</v>
      </c>
      <c r="C51" s="24">
        <f>C52+C53+C54</f>
        <v>79193.72</v>
      </c>
    </row>
    <row r="52" spans="1:3" ht="24.75" thickBot="1" x14ac:dyDescent="0.3">
      <c r="A52" s="13" t="s">
        <v>51</v>
      </c>
      <c r="B52" s="8" t="s">
        <v>78</v>
      </c>
      <c r="C52" s="24">
        <v>78045.97</v>
      </c>
    </row>
    <row r="53" spans="1:3" ht="15.75" thickBot="1" x14ac:dyDescent="0.3">
      <c r="A53" s="13" t="s">
        <v>52</v>
      </c>
      <c r="B53" s="8" t="s">
        <v>79</v>
      </c>
      <c r="C53" s="24">
        <v>1130.56</v>
      </c>
    </row>
    <row r="54" spans="1:3" ht="15.75" thickBot="1" x14ac:dyDescent="0.3">
      <c r="A54" s="13" t="s">
        <v>53</v>
      </c>
      <c r="B54" s="7" t="s">
        <v>80</v>
      </c>
      <c r="C54" s="24">
        <f>C55</f>
        <v>17.190000000000001</v>
      </c>
    </row>
    <row r="55" spans="1:3" ht="15.75" thickBot="1" x14ac:dyDescent="0.3">
      <c r="A55" s="13" t="s">
        <v>140</v>
      </c>
      <c r="B55" s="7" t="s">
        <v>141</v>
      </c>
      <c r="C55" s="24">
        <v>17.190000000000001</v>
      </c>
    </row>
    <row r="56" spans="1:3" ht="24.75" thickBot="1" x14ac:dyDescent="0.3">
      <c r="A56" s="14" t="s">
        <v>54</v>
      </c>
      <c r="B56" s="9" t="s">
        <v>151</v>
      </c>
      <c r="C56" s="25">
        <f>C57+C60</f>
        <v>7844097.29</v>
      </c>
    </row>
    <row r="57" spans="1:3" ht="15.75" thickBot="1" x14ac:dyDescent="0.3">
      <c r="A57" s="13" t="s">
        <v>55</v>
      </c>
      <c r="B57" s="8" t="s">
        <v>81</v>
      </c>
      <c r="C57" s="24">
        <f>C58</f>
        <v>7824999.5599999996</v>
      </c>
    </row>
    <row r="58" spans="1:3" ht="15.75" thickBot="1" x14ac:dyDescent="0.3">
      <c r="A58" s="13" t="s">
        <v>56</v>
      </c>
      <c r="B58" s="8" t="s">
        <v>82</v>
      </c>
      <c r="C58" s="24">
        <f>C59</f>
        <v>7824999.5599999996</v>
      </c>
    </row>
    <row r="59" spans="1:3" ht="24.75" thickBot="1" x14ac:dyDescent="0.3">
      <c r="A59" s="13" t="s">
        <v>57</v>
      </c>
      <c r="B59" s="8" t="s">
        <v>83</v>
      </c>
      <c r="C59" s="24">
        <v>7824999.5599999996</v>
      </c>
    </row>
    <row r="60" spans="1:3" ht="15.75" thickBot="1" x14ac:dyDescent="0.3">
      <c r="A60" s="13" t="s">
        <v>324</v>
      </c>
      <c r="B60" s="109" t="s">
        <v>327</v>
      </c>
      <c r="C60" s="24">
        <f>C61</f>
        <v>19097.73</v>
      </c>
    </row>
    <row r="61" spans="1:3" ht="15.75" thickBot="1" x14ac:dyDescent="0.3">
      <c r="A61" s="13" t="s">
        <v>325</v>
      </c>
      <c r="B61" s="109" t="s">
        <v>328</v>
      </c>
      <c r="C61" s="24">
        <f>C62</f>
        <v>19097.73</v>
      </c>
    </row>
    <row r="62" spans="1:3" ht="24.75" thickBot="1" x14ac:dyDescent="0.3">
      <c r="A62" s="13" t="s">
        <v>326</v>
      </c>
      <c r="B62" s="109" t="s">
        <v>329</v>
      </c>
      <c r="C62" s="24">
        <v>19097.73</v>
      </c>
    </row>
    <row r="63" spans="1:3" ht="15.75" thickBot="1" x14ac:dyDescent="0.3">
      <c r="A63" s="14" t="s">
        <v>58</v>
      </c>
      <c r="B63" s="9" t="s">
        <v>84</v>
      </c>
      <c r="C63" s="25">
        <f>C64+C69</f>
        <v>17694744.399999999</v>
      </c>
    </row>
    <row r="64" spans="1:3" ht="60.75" thickBot="1" x14ac:dyDescent="0.3">
      <c r="A64" s="14" t="s">
        <v>282</v>
      </c>
      <c r="B64" s="94" t="s">
        <v>312</v>
      </c>
      <c r="C64" s="25">
        <f>C65+C67</f>
        <v>282259.40000000002</v>
      </c>
    </row>
    <row r="65" spans="1:4" ht="75.75" customHeight="1" thickBot="1" x14ac:dyDescent="0.3">
      <c r="A65" s="14" t="s">
        <v>283</v>
      </c>
      <c r="B65" s="94" t="s">
        <v>301</v>
      </c>
      <c r="C65" s="25">
        <f>C66</f>
        <v>280759.40000000002</v>
      </c>
    </row>
    <row r="66" spans="1:4" ht="60.75" thickBot="1" x14ac:dyDescent="0.3">
      <c r="A66" s="13" t="s">
        <v>284</v>
      </c>
      <c r="B66" s="96" t="s">
        <v>302</v>
      </c>
      <c r="C66" s="24">
        <v>280759.40000000002</v>
      </c>
    </row>
    <row r="67" spans="1:4" ht="64.5" customHeight="1" thickBot="1" x14ac:dyDescent="0.3">
      <c r="A67" s="14" t="s">
        <v>285</v>
      </c>
      <c r="B67" s="97" t="s">
        <v>303</v>
      </c>
      <c r="C67" s="25">
        <f>C68</f>
        <v>1500</v>
      </c>
    </row>
    <row r="68" spans="1:4" ht="64.5" customHeight="1" thickBot="1" x14ac:dyDescent="0.3">
      <c r="A68" s="13" t="s">
        <v>286</v>
      </c>
      <c r="B68" s="98" t="s">
        <v>304</v>
      </c>
      <c r="C68" s="24">
        <v>1500</v>
      </c>
    </row>
    <row r="69" spans="1:4" ht="31.5" customHeight="1" thickBot="1" x14ac:dyDescent="0.3">
      <c r="A69" s="14" t="s">
        <v>171</v>
      </c>
      <c r="B69" s="48" t="s">
        <v>175</v>
      </c>
      <c r="C69" s="25">
        <f>C70</f>
        <v>17412485</v>
      </c>
    </row>
    <row r="70" spans="1:4" ht="30" customHeight="1" thickBot="1" x14ac:dyDescent="0.3">
      <c r="A70" s="13" t="s">
        <v>172</v>
      </c>
      <c r="B70" s="49" t="s">
        <v>176</v>
      </c>
      <c r="C70" s="24">
        <f>C71+C72</f>
        <v>17412485</v>
      </c>
    </row>
    <row r="71" spans="1:4" ht="54" customHeight="1" thickBot="1" x14ac:dyDescent="0.3">
      <c r="A71" s="13" t="s">
        <v>173</v>
      </c>
      <c r="B71" s="49" t="s">
        <v>177</v>
      </c>
      <c r="C71" s="24">
        <v>17412485</v>
      </c>
    </row>
    <row r="72" spans="1:4" ht="42" customHeight="1" thickBot="1" x14ac:dyDescent="0.3">
      <c r="A72" s="13" t="s">
        <v>174</v>
      </c>
      <c r="B72" s="49" t="s">
        <v>178</v>
      </c>
      <c r="C72" s="24">
        <v>0</v>
      </c>
    </row>
    <row r="73" spans="1:4" ht="20.25" customHeight="1" thickBot="1" x14ac:dyDescent="0.3">
      <c r="A73" s="14" t="s">
        <v>59</v>
      </c>
      <c r="B73" s="9" t="s">
        <v>85</v>
      </c>
      <c r="C73" s="25">
        <f>C74+C97+C100+C103</f>
        <v>297813.62</v>
      </c>
    </row>
    <row r="74" spans="1:4" ht="33" customHeight="1" thickBot="1" x14ac:dyDescent="0.3">
      <c r="A74" s="37" t="s">
        <v>299</v>
      </c>
      <c r="B74" s="94" t="s">
        <v>313</v>
      </c>
      <c r="C74" s="25">
        <f>C75+C77+C79+C81+C83+C85+C87+C89+C91+C93+C95</f>
        <v>212519.43</v>
      </c>
    </row>
    <row r="75" spans="1:4" ht="42" customHeight="1" thickBot="1" x14ac:dyDescent="0.3">
      <c r="A75" s="37" t="s">
        <v>152</v>
      </c>
      <c r="B75" s="42" t="s">
        <v>216</v>
      </c>
      <c r="C75" s="25">
        <f>C76</f>
        <v>7072.39</v>
      </c>
    </row>
    <row r="76" spans="1:4" ht="61.5" customHeight="1" thickBot="1" x14ac:dyDescent="0.3">
      <c r="A76" s="40" t="s">
        <v>153</v>
      </c>
      <c r="B76" s="41" t="s">
        <v>217</v>
      </c>
      <c r="C76" s="24">
        <v>7072.39</v>
      </c>
    </row>
    <row r="77" spans="1:4" ht="64.5" customHeight="1" thickBot="1" x14ac:dyDescent="0.3">
      <c r="A77" s="37" t="s">
        <v>154</v>
      </c>
      <c r="B77" s="42" t="s">
        <v>218</v>
      </c>
      <c r="C77" s="25">
        <f>C78</f>
        <v>35000</v>
      </c>
    </row>
    <row r="78" spans="1:4" ht="76.5" customHeight="1" thickBot="1" x14ac:dyDescent="0.3">
      <c r="A78" s="40" t="s">
        <v>155</v>
      </c>
      <c r="B78" s="41" t="s">
        <v>219</v>
      </c>
      <c r="C78" s="24">
        <v>35000</v>
      </c>
      <c r="D78" s="102"/>
    </row>
    <row r="79" spans="1:4" ht="42.75" customHeight="1" thickBot="1" x14ac:dyDescent="0.3">
      <c r="A79" s="37" t="s">
        <v>156</v>
      </c>
      <c r="B79" s="42" t="s">
        <v>220</v>
      </c>
      <c r="C79" s="25">
        <f>C80</f>
        <v>36025</v>
      </c>
    </row>
    <row r="80" spans="1:4" ht="61.5" customHeight="1" thickBot="1" x14ac:dyDescent="0.3">
      <c r="A80" s="40" t="s">
        <v>157</v>
      </c>
      <c r="B80" s="41" t="s">
        <v>221</v>
      </c>
      <c r="C80" s="24">
        <v>36025</v>
      </c>
    </row>
    <row r="81" spans="1:4" ht="53.25" customHeight="1" thickBot="1" x14ac:dyDescent="0.3">
      <c r="A81" s="37" t="s">
        <v>287</v>
      </c>
      <c r="B81" s="94" t="s">
        <v>305</v>
      </c>
      <c r="C81" s="25">
        <f>C82</f>
        <v>4000</v>
      </c>
    </row>
    <row r="82" spans="1:4" ht="61.5" customHeight="1" thickBot="1" x14ac:dyDescent="0.3">
      <c r="A82" s="40" t="s">
        <v>288</v>
      </c>
      <c r="B82" s="98" t="s">
        <v>306</v>
      </c>
      <c r="C82" s="24">
        <v>4000</v>
      </c>
      <c r="D82" s="103"/>
    </row>
    <row r="83" spans="1:4" ht="41.25" customHeight="1" thickBot="1" x14ac:dyDescent="0.3">
      <c r="A83" s="37" t="s">
        <v>158</v>
      </c>
      <c r="B83" s="42" t="s">
        <v>222</v>
      </c>
      <c r="C83" s="25">
        <f>C84</f>
        <v>19000</v>
      </c>
    </row>
    <row r="84" spans="1:4" ht="60.75" customHeight="1" thickBot="1" x14ac:dyDescent="0.3">
      <c r="A84" s="40" t="s">
        <v>159</v>
      </c>
      <c r="B84" s="41" t="s">
        <v>238</v>
      </c>
      <c r="C84" s="24">
        <v>19000</v>
      </c>
    </row>
    <row r="85" spans="1:4" ht="50.25" customHeight="1" thickBot="1" x14ac:dyDescent="0.3">
      <c r="A85" s="37" t="s">
        <v>160</v>
      </c>
      <c r="B85" s="42" t="s">
        <v>215</v>
      </c>
      <c r="C85" s="25">
        <f>C86</f>
        <v>17350</v>
      </c>
    </row>
    <row r="86" spans="1:4" ht="78.75" customHeight="1" thickBot="1" x14ac:dyDescent="0.3">
      <c r="A86" s="40" t="s">
        <v>161</v>
      </c>
      <c r="B86" s="41" t="s">
        <v>223</v>
      </c>
      <c r="C86" s="24">
        <v>17350</v>
      </c>
    </row>
    <row r="87" spans="1:4" ht="55.5" customHeight="1" thickBot="1" x14ac:dyDescent="0.3">
      <c r="A87" s="37" t="s">
        <v>162</v>
      </c>
      <c r="B87" s="42" t="s">
        <v>224</v>
      </c>
      <c r="C87" s="25">
        <f>C88</f>
        <v>7550.46</v>
      </c>
    </row>
    <row r="88" spans="1:4" ht="93" customHeight="1" thickBot="1" x14ac:dyDescent="0.3">
      <c r="A88" s="40" t="s">
        <v>163</v>
      </c>
      <c r="B88" s="41" t="s">
        <v>239</v>
      </c>
      <c r="C88" s="24">
        <v>7550.46</v>
      </c>
    </row>
    <row r="89" spans="1:4" ht="56.25" customHeight="1" thickBot="1" x14ac:dyDescent="0.3">
      <c r="A89" s="37" t="s">
        <v>289</v>
      </c>
      <c r="B89" s="94" t="s">
        <v>307</v>
      </c>
      <c r="C89" s="25">
        <f>C90</f>
        <v>500</v>
      </c>
    </row>
    <row r="90" spans="1:4" ht="65.25" customHeight="1" thickBot="1" x14ac:dyDescent="0.3">
      <c r="A90" s="40" t="s">
        <v>290</v>
      </c>
      <c r="B90" s="99" t="s">
        <v>308</v>
      </c>
      <c r="C90" s="24">
        <v>500</v>
      </c>
    </row>
    <row r="91" spans="1:4" ht="54.75" customHeight="1" thickBot="1" x14ac:dyDescent="0.3">
      <c r="A91" s="37" t="s">
        <v>179</v>
      </c>
      <c r="B91" s="53" t="s">
        <v>225</v>
      </c>
      <c r="C91" s="25">
        <f>C92</f>
        <v>2000</v>
      </c>
    </row>
    <row r="92" spans="1:4" ht="66" customHeight="1" thickBot="1" x14ac:dyDescent="0.3">
      <c r="A92" s="40" t="s">
        <v>180</v>
      </c>
      <c r="B92" s="52" t="s">
        <v>226</v>
      </c>
      <c r="C92" s="24">
        <v>2000</v>
      </c>
      <c r="D92" s="102"/>
    </row>
    <row r="93" spans="1:4" ht="39.75" customHeight="1" thickBot="1" x14ac:dyDescent="0.3">
      <c r="A93" s="37" t="s">
        <v>164</v>
      </c>
      <c r="B93" s="94" t="s">
        <v>227</v>
      </c>
      <c r="C93" s="25">
        <f>C94</f>
        <v>10500</v>
      </c>
    </row>
    <row r="94" spans="1:4" ht="68.25" customHeight="1" thickBot="1" x14ac:dyDescent="0.3">
      <c r="A94" s="40" t="s">
        <v>165</v>
      </c>
      <c r="B94" s="95" t="s">
        <v>228</v>
      </c>
      <c r="C94" s="24">
        <v>10500</v>
      </c>
    </row>
    <row r="95" spans="1:4" ht="51.75" customHeight="1" thickBot="1" x14ac:dyDescent="0.3">
      <c r="A95" s="37" t="s">
        <v>166</v>
      </c>
      <c r="B95" s="94" t="s">
        <v>229</v>
      </c>
      <c r="C95" s="25">
        <f>C96</f>
        <v>73521.58</v>
      </c>
    </row>
    <row r="96" spans="1:4" ht="63" customHeight="1" thickBot="1" x14ac:dyDescent="0.3">
      <c r="A96" s="40" t="s">
        <v>167</v>
      </c>
      <c r="B96" s="95" t="s">
        <v>230</v>
      </c>
      <c r="C96" s="24">
        <v>73521.58</v>
      </c>
      <c r="D96" s="102"/>
    </row>
    <row r="97" spans="1:3" ht="89.25" customHeight="1" thickBot="1" x14ac:dyDescent="0.3">
      <c r="A97" s="37" t="s">
        <v>291</v>
      </c>
      <c r="B97" s="94" t="s">
        <v>309</v>
      </c>
      <c r="C97" s="25">
        <f>C98</f>
        <v>79053.19</v>
      </c>
    </row>
    <row r="98" spans="1:3" ht="41.25" customHeight="1" thickBot="1" x14ac:dyDescent="0.3">
      <c r="A98" s="40" t="s">
        <v>292</v>
      </c>
      <c r="B98" s="95" t="s">
        <v>310</v>
      </c>
      <c r="C98" s="24">
        <f>C99</f>
        <v>79053.19</v>
      </c>
    </row>
    <row r="99" spans="1:3" ht="62.25" customHeight="1" thickBot="1" x14ac:dyDescent="0.3">
      <c r="A99" s="40" t="s">
        <v>293</v>
      </c>
      <c r="B99" s="100" t="s">
        <v>311</v>
      </c>
      <c r="C99" s="24">
        <v>79053.19</v>
      </c>
    </row>
    <row r="100" spans="1:3" ht="21.75" customHeight="1" thickBot="1" x14ac:dyDescent="0.3">
      <c r="A100" s="37" t="s">
        <v>294</v>
      </c>
      <c r="B100" s="94" t="s">
        <v>314</v>
      </c>
      <c r="C100" s="25">
        <f>C101</f>
        <v>1241</v>
      </c>
    </row>
    <row r="101" spans="1:3" ht="51" customHeight="1" thickBot="1" x14ac:dyDescent="0.3">
      <c r="A101" s="40" t="s">
        <v>295</v>
      </c>
      <c r="B101" s="95" t="s">
        <v>315</v>
      </c>
      <c r="C101" s="24">
        <f>C102</f>
        <v>1241</v>
      </c>
    </row>
    <row r="102" spans="1:3" ht="51" customHeight="1" thickBot="1" x14ac:dyDescent="0.3">
      <c r="A102" s="40" t="s">
        <v>296</v>
      </c>
      <c r="B102" s="101" t="s">
        <v>316</v>
      </c>
      <c r="C102" s="24">
        <v>1241</v>
      </c>
    </row>
    <row r="103" spans="1:3" ht="16.5" customHeight="1" thickBot="1" x14ac:dyDescent="0.3">
      <c r="A103" s="37" t="s">
        <v>297</v>
      </c>
      <c r="B103" s="94" t="s">
        <v>317</v>
      </c>
      <c r="C103" s="25">
        <f>C104</f>
        <v>5000</v>
      </c>
    </row>
    <row r="104" spans="1:3" ht="76.5" customHeight="1" thickBot="1" x14ac:dyDescent="0.3">
      <c r="A104" s="40" t="s">
        <v>298</v>
      </c>
      <c r="B104" s="95" t="s">
        <v>318</v>
      </c>
      <c r="C104" s="24">
        <v>5000</v>
      </c>
    </row>
    <row r="105" spans="1:3" ht="15.75" thickBot="1" x14ac:dyDescent="0.3">
      <c r="A105" s="14" t="s">
        <v>60</v>
      </c>
      <c r="B105" s="94" t="s">
        <v>319</v>
      </c>
      <c r="C105" s="25">
        <f>C106</f>
        <v>705114</v>
      </c>
    </row>
    <row r="106" spans="1:3" ht="15.75" thickBot="1" x14ac:dyDescent="0.3">
      <c r="A106" s="13" t="s">
        <v>187</v>
      </c>
      <c r="B106" s="95" t="s">
        <v>189</v>
      </c>
      <c r="C106" s="24">
        <f>C107</f>
        <v>705114</v>
      </c>
    </row>
    <row r="107" spans="1:3" ht="24.75" thickBot="1" x14ac:dyDescent="0.3">
      <c r="A107" s="13" t="s">
        <v>188</v>
      </c>
      <c r="B107" s="95" t="s">
        <v>190</v>
      </c>
      <c r="C107" s="24">
        <f>C108+C109+C110+C111+C112+C113</f>
        <v>705114</v>
      </c>
    </row>
    <row r="108" spans="1:3" ht="90.75" customHeight="1" thickBot="1" x14ac:dyDescent="0.3">
      <c r="A108" s="13" t="s">
        <v>191</v>
      </c>
      <c r="B108" s="95" t="s">
        <v>213</v>
      </c>
      <c r="C108" s="24">
        <v>150000</v>
      </c>
    </row>
    <row r="109" spans="1:3" ht="45.75" customHeight="1" thickBot="1" x14ac:dyDescent="0.3">
      <c r="A109" s="13" t="s">
        <v>271</v>
      </c>
      <c r="B109" s="95" t="s">
        <v>209</v>
      </c>
      <c r="C109" s="24">
        <v>72100</v>
      </c>
    </row>
    <row r="110" spans="1:3" ht="39.75" customHeight="1" thickBot="1" x14ac:dyDescent="0.3">
      <c r="A110" s="13" t="s">
        <v>273</v>
      </c>
      <c r="B110" s="68" t="s">
        <v>272</v>
      </c>
      <c r="C110" s="24">
        <v>85138</v>
      </c>
    </row>
    <row r="111" spans="1:3" ht="41.25" customHeight="1" thickBot="1" x14ac:dyDescent="0.3">
      <c r="A111" s="13" t="s">
        <v>211</v>
      </c>
      <c r="B111" s="66" t="s">
        <v>210</v>
      </c>
      <c r="C111" s="24">
        <v>150000</v>
      </c>
    </row>
    <row r="112" spans="1:3" ht="41.25" customHeight="1" thickBot="1" x14ac:dyDescent="0.3">
      <c r="A112" s="13" t="s">
        <v>214</v>
      </c>
      <c r="B112" s="67" t="s">
        <v>212</v>
      </c>
      <c r="C112" s="24">
        <v>149551</v>
      </c>
    </row>
    <row r="113" spans="1:4" ht="41.25" customHeight="1" thickBot="1" x14ac:dyDescent="0.3">
      <c r="A113" s="13" t="s">
        <v>270</v>
      </c>
      <c r="B113" s="86" t="s">
        <v>208</v>
      </c>
      <c r="C113" s="24">
        <v>98325</v>
      </c>
    </row>
    <row r="114" spans="1:4" ht="15.75" thickBot="1" x14ac:dyDescent="0.3">
      <c r="A114" s="14" t="s">
        <v>61</v>
      </c>
      <c r="B114" s="9" t="s">
        <v>86</v>
      </c>
      <c r="C114" s="25">
        <f>C115+C224+C227</f>
        <v>769746614.5200001</v>
      </c>
    </row>
    <row r="115" spans="1:4" ht="24.75" thickBot="1" x14ac:dyDescent="0.3">
      <c r="A115" s="14" t="s">
        <v>62</v>
      </c>
      <c r="B115" s="9" t="s">
        <v>87</v>
      </c>
      <c r="C115" s="25">
        <f>C116+C121+C138+C223</f>
        <v>774844589.68000007</v>
      </c>
    </row>
    <row r="116" spans="1:4" ht="15.75" thickBot="1" x14ac:dyDescent="0.3">
      <c r="A116" s="14" t="s">
        <v>121</v>
      </c>
      <c r="B116" s="9" t="s">
        <v>88</v>
      </c>
      <c r="C116" s="25">
        <f>C117+C119</f>
        <v>30357060</v>
      </c>
    </row>
    <row r="117" spans="1:4" ht="15.75" thickBot="1" x14ac:dyDescent="0.3">
      <c r="A117" s="14" t="s">
        <v>120</v>
      </c>
      <c r="B117" s="44" t="s">
        <v>168</v>
      </c>
      <c r="C117" s="25">
        <f>C118</f>
        <v>10200317</v>
      </c>
    </row>
    <row r="118" spans="1:4" ht="24.75" thickBot="1" x14ac:dyDescent="0.3">
      <c r="A118" s="13" t="s">
        <v>122</v>
      </c>
      <c r="B118" s="8" t="s">
        <v>89</v>
      </c>
      <c r="C118" s="24">
        <v>10200317</v>
      </c>
    </row>
    <row r="119" spans="1:4" ht="24.75" customHeight="1" thickBot="1" x14ac:dyDescent="0.3">
      <c r="A119" s="14" t="s">
        <v>279</v>
      </c>
      <c r="B119" s="91" t="s">
        <v>277</v>
      </c>
      <c r="C119" s="25">
        <f>C120</f>
        <v>20156743</v>
      </c>
    </row>
    <row r="120" spans="1:4" ht="24" customHeight="1" thickBot="1" x14ac:dyDescent="0.3">
      <c r="A120" s="13" t="s">
        <v>280</v>
      </c>
      <c r="B120" s="90" t="s">
        <v>278</v>
      </c>
      <c r="C120" s="24">
        <v>20156743</v>
      </c>
    </row>
    <row r="121" spans="1:4" ht="27.75" customHeight="1" thickBot="1" x14ac:dyDescent="0.3">
      <c r="A121" s="14" t="s">
        <v>123</v>
      </c>
      <c r="B121" s="9" t="s">
        <v>90</v>
      </c>
      <c r="C121" s="25">
        <f>C122+C124+C126+C128+C130+C132+C134+C136</f>
        <v>383143867.68000001</v>
      </c>
    </row>
    <row r="122" spans="1:4" ht="49.5" customHeight="1" thickBot="1" x14ac:dyDescent="0.3">
      <c r="A122" s="14" t="s">
        <v>320</v>
      </c>
      <c r="B122" s="104" t="s">
        <v>322</v>
      </c>
      <c r="C122" s="25">
        <f>C123</f>
        <v>349467</v>
      </c>
    </row>
    <row r="123" spans="1:4" ht="52.5" customHeight="1" thickBot="1" x14ac:dyDescent="0.3">
      <c r="A123" s="13" t="s">
        <v>321</v>
      </c>
      <c r="B123" s="105" t="s">
        <v>323</v>
      </c>
      <c r="C123" s="24">
        <v>349467</v>
      </c>
    </row>
    <row r="124" spans="1:4" ht="27.75" customHeight="1" thickBot="1" x14ac:dyDescent="0.3">
      <c r="A124" s="14" t="s">
        <v>246</v>
      </c>
      <c r="B124" s="74" t="s">
        <v>248</v>
      </c>
      <c r="C124" s="25">
        <f>C125</f>
        <v>19107031</v>
      </c>
    </row>
    <row r="125" spans="1:4" ht="27.75" customHeight="1" thickBot="1" x14ac:dyDescent="0.3">
      <c r="A125" s="13" t="s">
        <v>247</v>
      </c>
      <c r="B125" s="73" t="s">
        <v>249</v>
      </c>
      <c r="C125" s="24">
        <v>19107031</v>
      </c>
      <c r="D125" s="106"/>
    </row>
    <row r="126" spans="1:4" ht="44.25" customHeight="1" thickBot="1" x14ac:dyDescent="0.3">
      <c r="A126" s="14" t="s">
        <v>198</v>
      </c>
      <c r="B126" s="59" t="s">
        <v>200</v>
      </c>
      <c r="C126" s="25">
        <f>C127</f>
        <v>5165903</v>
      </c>
    </row>
    <row r="127" spans="1:4" ht="56.25" customHeight="1" thickBot="1" x14ac:dyDescent="0.3">
      <c r="A127" s="13" t="s">
        <v>199</v>
      </c>
      <c r="B127" s="58" t="s">
        <v>201</v>
      </c>
      <c r="C127" s="24">
        <v>5165903</v>
      </c>
    </row>
    <row r="128" spans="1:4" ht="25.5" customHeight="1" thickBot="1" x14ac:dyDescent="0.3">
      <c r="A128" s="14" t="s">
        <v>196</v>
      </c>
      <c r="B128" s="59" t="s">
        <v>194</v>
      </c>
      <c r="C128" s="25">
        <f>C129</f>
        <v>988664</v>
      </c>
    </row>
    <row r="129" spans="1:6" ht="27.75" customHeight="1" thickBot="1" x14ac:dyDescent="0.3">
      <c r="A129" s="13" t="s">
        <v>197</v>
      </c>
      <c r="B129" s="57" t="s">
        <v>195</v>
      </c>
      <c r="C129" s="24">
        <v>988664</v>
      </c>
      <c r="D129" s="92"/>
    </row>
    <row r="130" spans="1:6" ht="39" customHeight="1" thickBot="1" x14ac:dyDescent="0.3">
      <c r="A130" s="14" t="s">
        <v>234</v>
      </c>
      <c r="B130" s="70" t="s">
        <v>236</v>
      </c>
      <c r="C130" s="25">
        <f>C131</f>
        <v>1857262.68</v>
      </c>
    </row>
    <row r="131" spans="1:6" ht="39.75" customHeight="1" thickBot="1" x14ac:dyDescent="0.3">
      <c r="A131" s="13" t="s">
        <v>235</v>
      </c>
      <c r="B131" s="71" t="s">
        <v>237</v>
      </c>
      <c r="C131" s="24">
        <v>1857262.68</v>
      </c>
      <c r="D131" s="107"/>
    </row>
    <row r="132" spans="1:6" ht="21.75" customHeight="1" thickBot="1" x14ac:dyDescent="0.3">
      <c r="A132" s="14" t="s">
        <v>254</v>
      </c>
      <c r="B132" s="75" t="s">
        <v>256</v>
      </c>
      <c r="C132" s="25">
        <f>C133</f>
        <v>4835051</v>
      </c>
      <c r="D132" s="77"/>
    </row>
    <row r="133" spans="1:6" ht="25.5" customHeight="1" thickBot="1" x14ac:dyDescent="0.3">
      <c r="A133" s="13" t="s">
        <v>255</v>
      </c>
      <c r="B133" s="76" t="s">
        <v>257</v>
      </c>
      <c r="C133" s="24">
        <v>4835051</v>
      </c>
      <c r="D133" s="77"/>
    </row>
    <row r="134" spans="1:6" ht="25.5" customHeight="1" thickBot="1" x14ac:dyDescent="0.3">
      <c r="A134" s="81" t="s">
        <v>266</v>
      </c>
      <c r="B134" s="16" t="s">
        <v>268</v>
      </c>
      <c r="C134" s="26">
        <f>C135</f>
        <v>209039966</v>
      </c>
      <c r="D134" s="77"/>
    </row>
    <row r="135" spans="1:6" ht="25.5" customHeight="1" thickBot="1" x14ac:dyDescent="0.3">
      <c r="A135" s="82" t="s">
        <v>267</v>
      </c>
      <c r="B135" s="83" t="s">
        <v>269</v>
      </c>
      <c r="C135" s="35">
        <v>209039966</v>
      </c>
      <c r="D135" s="77"/>
    </row>
    <row r="136" spans="1:6" ht="15.75" thickBot="1" x14ac:dyDescent="0.3">
      <c r="A136" s="14" t="s">
        <v>124</v>
      </c>
      <c r="B136" s="56" t="s">
        <v>91</v>
      </c>
      <c r="C136" s="26">
        <f>C137</f>
        <v>141800523</v>
      </c>
      <c r="F136" s="102"/>
    </row>
    <row r="137" spans="1:6" ht="15.75" thickBot="1" x14ac:dyDescent="0.3">
      <c r="A137" s="15" t="s">
        <v>125</v>
      </c>
      <c r="B137" s="10" t="s">
        <v>92</v>
      </c>
      <c r="C137" s="35">
        <v>141800523</v>
      </c>
    </row>
    <row r="138" spans="1:6" x14ac:dyDescent="0.25">
      <c r="A138" s="114" t="s">
        <v>126</v>
      </c>
      <c r="B138" s="126" t="s">
        <v>93</v>
      </c>
      <c r="C138" s="120">
        <f>C141+C147+C151+C153+C155+C157+C159+C161</f>
        <v>361343662</v>
      </c>
    </row>
    <row r="139" spans="1:6" ht="6.75" customHeight="1" x14ac:dyDescent="0.25">
      <c r="A139" s="115"/>
      <c r="B139" s="127"/>
      <c r="C139" s="121"/>
    </row>
    <row r="140" spans="1:6" ht="0.75" customHeight="1" thickBot="1" x14ac:dyDescent="0.3">
      <c r="A140" s="116"/>
      <c r="B140" s="128"/>
      <c r="C140" s="122"/>
    </row>
    <row r="141" spans="1:6" x14ac:dyDescent="0.25">
      <c r="A141" s="117" t="s">
        <v>127</v>
      </c>
      <c r="B141" s="129" t="s">
        <v>94</v>
      </c>
      <c r="C141" s="123">
        <f>C144</f>
        <v>78069</v>
      </c>
    </row>
    <row r="142" spans="1:6" x14ac:dyDescent="0.25">
      <c r="A142" s="118"/>
      <c r="B142" s="130"/>
      <c r="C142" s="124"/>
    </row>
    <row r="143" spans="1:6" ht="9.75" customHeight="1" thickBot="1" x14ac:dyDescent="0.3">
      <c r="A143" s="119"/>
      <c r="B143" s="131"/>
      <c r="C143" s="125"/>
    </row>
    <row r="144" spans="1:6" x14ac:dyDescent="0.25">
      <c r="A144" s="117" t="s">
        <v>128</v>
      </c>
      <c r="B144" s="129" t="s">
        <v>95</v>
      </c>
      <c r="C144" s="111">
        <v>78069</v>
      </c>
    </row>
    <row r="145" spans="1:4" x14ac:dyDescent="0.25">
      <c r="A145" s="118"/>
      <c r="B145" s="130"/>
      <c r="C145" s="112"/>
    </row>
    <row r="146" spans="1:4" ht="15.75" thickBot="1" x14ac:dyDescent="0.3">
      <c r="A146" s="119"/>
      <c r="B146" s="131"/>
      <c r="C146" s="113"/>
      <c r="D146" s="102"/>
    </row>
    <row r="147" spans="1:4" x14ac:dyDescent="0.25">
      <c r="A147" s="117" t="s">
        <v>129</v>
      </c>
      <c r="B147" s="129" t="s">
        <v>96</v>
      </c>
      <c r="C147" s="123">
        <f>C150</f>
        <v>3849791</v>
      </c>
    </row>
    <row r="148" spans="1:4" x14ac:dyDescent="0.25">
      <c r="A148" s="118"/>
      <c r="B148" s="130"/>
      <c r="C148" s="124"/>
    </row>
    <row r="149" spans="1:4" ht="11.25" customHeight="1" thickBot="1" x14ac:dyDescent="0.3">
      <c r="A149" s="119"/>
      <c r="B149" s="131"/>
      <c r="C149" s="125"/>
    </row>
    <row r="150" spans="1:4" ht="41.25" customHeight="1" thickBot="1" x14ac:dyDescent="0.3">
      <c r="A150" s="21" t="s">
        <v>130</v>
      </c>
      <c r="B150" s="11" t="s">
        <v>97</v>
      </c>
      <c r="C150" s="35">
        <v>3849791</v>
      </c>
      <c r="D150" s="92"/>
    </row>
    <row r="151" spans="1:4" ht="50.25" customHeight="1" thickBot="1" x14ac:dyDescent="0.3">
      <c r="A151" s="69" t="s">
        <v>232</v>
      </c>
      <c r="B151" s="11" t="s">
        <v>233</v>
      </c>
      <c r="C151" s="35">
        <f>C152</f>
        <v>11175786</v>
      </c>
    </row>
    <row r="152" spans="1:4" ht="49.5" customHeight="1" thickBot="1" x14ac:dyDescent="0.3">
      <c r="A152" s="69" t="s">
        <v>231</v>
      </c>
      <c r="B152" s="11" t="s">
        <v>240</v>
      </c>
      <c r="C152" s="35">
        <v>11175786</v>
      </c>
      <c r="D152" s="92"/>
    </row>
    <row r="153" spans="1:4" ht="40.5" customHeight="1" thickBot="1" x14ac:dyDescent="0.3">
      <c r="A153" s="72" t="s">
        <v>250</v>
      </c>
      <c r="B153" s="11" t="s">
        <v>252</v>
      </c>
      <c r="C153" s="35">
        <f>C154</f>
        <v>47663</v>
      </c>
      <c r="D153" s="77"/>
    </row>
    <row r="154" spans="1:4" ht="49.5" customHeight="1" thickBot="1" x14ac:dyDescent="0.3">
      <c r="A154" s="72" t="s">
        <v>251</v>
      </c>
      <c r="B154" s="11" t="s">
        <v>253</v>
      </c>
      <c r="C154" s="35">
        <v>47663</v>
      </c>
      <c r="D154" s="77"/>
    </row>
    <row r="155" spans="1:4" ht="48" customHeight="1" thickBot="1" x14ac:dyDescent="0.3">
      <c r="A155" s="51" t="s">
        <v>185</v>
      </c>
      <c r="B155" s="11" t="s">
        <v>241</v>
      </c>
      <c r="C155" s="24">
        <f>C156</f>
        <v>44189174</v>
      </c>
    </row>
    <row r="156" spans="1:4" ht="39.75" customHeight="1" thickBot="1" x14ac:dyDescent="0.3">
      <c r="A156" s="51" t="s">
        <v>186</v>
      </c>
      <c r="B156" s="11" t="s">
        <v>242</v>
      </c>
      <c r="C156" s="35">
        <v>44189174</v>
      </c>
    </row>
    <row r="157" spans="1:4" ht="54.75" customHeight="1" thickBot="1" x14ac:dyDescent="0.3">
      <c r="A157" s="51" t="s">
        <v>181</v>
      </c>
      <c r="B157" s="11" t="s">
        <v>183</v>
      </c>
      <c r="C157" s="24">
        <f>C158</f>
        <v>12842082</v>
      </c>
    </row>
    <row r="158" spans="1:4" ht="52.5" customHeight="1" thickBot="1" x14ac:dyDescent="0.3">
      <c r="A158" s="51" t="s">
        <v>182</v>
      </c>
      <c r="B158" s="11" t="s">
        <v>184</v>
      </c>
      <c r="C158" s="35">
        <v>12842082</v>
      </c>
    </row>
    <row r="159" spans="1:4" ht="24.75" thickBot="1" x14ac:dyDescent="0.3">
      <c r="A159" s="84" t="s">
        <v>262</v>
      </c>
      <c r="B159" s="85" t="s">
        <v>264</v>
      </c>
      <c r="C159" s="26">
        <f>C160</f>
        <v>994000</v>
      </c>
      <c r="D159" s="80"/>
    </row>
    <row r="160" spans="1:4" ht="24.75" thickBot="1" x14ac:dyDescent="0.3">
      <c r="A160" s="51" t="s">
        <v>263</v>
      </c>
      <c r="B160" s="93" t="s">
        <v>265</v>
      </c>
      <c r="C160" s="35">
        <v>994000</v>
      </c>
    </row>
    <row r="161" spans="1:5" ht="15.75" thickBot="1" x14ac:dyDescent="0.3">
      <c r="A161" s="20" t="s">
        <v>131</v>
      </c>
      <c r="B161" s="12" t="s">
        <v>98</v>
      </c>
      <c r="C161" s="25">
        <f>C162</f>
        <v>288167097</v>
      </c>
    </row>
    <row r="162" spans="1:5" ht="15.75" thickBot="1" x14ac:dyDescent="0.3">
      <c r="A162" s="21" t="s">
        <v>132</v>
      </c>
      <c r="B162" s="11" t="s">
        <v>99</v>
      </c>
      <c r="C162" s="24">
        <f>C163+C164+C165+C168+C171+C174+C177+C178+C181+C184+C187+C190+C193+C196+C199+C202+C205+C208+C211+C214+C217+C220</f>
        <v>288167097</v>
      </c>
    </row>
    <row r="163" spans="1:5" ht="48.75" thickBot="1" x14ac:dyDescent="0.3">
      <c r="A163" s="21" t="s">
        <v>133</v>
      </c>
      <c r="B163" s="11" t="s">
        <v>100</v>
      </c>
      <c r="C163" s="35">
        <v>33470</v>
      </c>
    </row>
    <row r="164" spans="1:5" ht="36.75" thickBot="1" x14ac:dyDescent="0.3">
      <c r="A164" s="21" t="s">
        <v>133</v>
      </c>
      <c r="B164" s="11" t="s">
        <v>101</v>
      </c>
      <c r="C164" s="35">
        <v>406663</v>
      </c>
    </row>
    <row r="165" spans="1:5" ht="56.25" customHeight="1" x14ac:dyDescent="0.25">
      <c r="A165" s="117" t="s">
        <v>133</v>
      </c>
      <c r="B165" s="129" t="s">
        <v>102</v>
      </c>
      <c r="C165" s="111">
        <v>216908227</v>
      </c>
      <c r="D165" s="102"/>
    </row>
    <row r="166" spans="1:5" x14ac:dyDescent="0.25">
      <c r="A166" s="118"/>
      <c r="B166" s="130"/>
      <c r="C166" s="112"/>
    </row>
    <row r="167" spans="1:5" ht="14.25" customHeight="1" thickBot="1" x14ac:dyDescent="0.3">
      <c r="A167" s="119"/>
      <c r="B167" s="131"/>
      <c r="C167" s="113"/>
      <c r="D167" s="106"/>
    </row>
    <row r="168" spans="1:5" ht="18" customHeight="1" x14ac:dyDescent="0.25">
      <c r="A168" s="117" t="s">
        <v>133</v>
      </c>
      <c r="B168" s="129" t="s">
        <v>103</v>
      </c>
      <c r="C168" s="111">
        <v>20495025</v>
      </c>
    </row>
    <row r="169" spans="1:5" x14ac:dyDescent="0.25">
      <c r="A169" s="118"/>
      <c r="B169" s="130"/>
      <c r="C169" s="112"/>
      <c r="D169" s="102"/>
      <c r="E169" s="102"/>
    </row>
    <row r="170" spans="1:5" ht="44.25" customHeight="1" thickBot="1" x14ac:dyDescent="0.3">
      <c r="A170" s="119"/>
      <c r="B170" s="131"/>
      <c r="C170" s="113"/>
      <c r="D170" s="102"/>
    </row>
    <row r="171" spans="1:5" x14ac:dyDescent="0.25">
      <c r="A171" s="117" t="s">
        <v>133</v>
      </c>
      <c r="B171" s="129" t="s">
        <v>104</v>
      </c>
      <c r="C171" s="111">
        <v>112642</v>
      </c>
    </row>
    <row r="172" spans="1:5" ht="13.5" customHeight="1" thickBot="1" x14ac:dyDescent="0.3">
      <c r="A172" s="118"/>
      <c r="B172" s="130"/>
      <c r="C172" s="112"/>
    </row>
    <row r="173" spans="1:5" ht="3" hidden="1" customHeight="1" thickBot="1" x14ac:dyDescent="0.3">
      <c r="A173" s="119"/>
      <c r="B173" s="131"/>
      <c r="C173" s="113"/>
    </row>
    <row r="174" spans="1:5" x14ac:dyDescent="0.25">
      <c r="A174" s="117" t="s">
        <v>133</v>
      </c>
      <c r="B174" s="129" t="s">
        <v>105</v>
      </c>
      <c r="C174" s="111">
        <v>2008200</v>
      </c>
    </row>
    <row r="175" spans="1:5" ht="17.25" customHeight="1" x14ac:dyDescent="0.25">
      <c r="A175" s="118"/>
      <c r="B175" s="130"/>
      <c r="C175" s="112"/>
    </row>
    <row r="176" spans="1:5" ht="6" customHeight="1" thickBot="1" x14ac:dyDescent="0.3">
      <c r="A176" s="119"/>
      <c r="B176" s="131"/>
      <c r="C176" s="113"/>
    </row>
    <row r="177" spans="1:5" ht="48.75" thickBot="1" x14ac:dyDescent="0.3">
      <c r="A177" s="43" t="s">
        <v>133</v>
      </c>
      <c r="B177" s="45" t="s">
        <v>243</v>
      </c>
      <c r="C177" s="64">
        <v>1094800</v>
      </c>
    </row>
    <row r="178" spans="1:5" x14ac:dyDescent="0.25">
      <c r="A178" s="117" t="s">
        <v>133</v>
      </c>
      <c r="B178" s="129" t="s">
        <v>106</v>
      </c>
      <c r="C178" s="111">
        <v>0</v>
      </c>
    </row>
    <row r="179" spans="1:5" ht="21" customHeight="1" x14ac:dyDescent="0.25">
      <c r="A179" s="118"/>
      <c r="B179" s="130"/>
      <c r="C179" s="112"/>
    </row>
    <row r="180" spans="1:5" ht="4.5" customHeight="1" thickBot="1" x14ac:dyDescent="0.3">
      <c r="A180" s="119"/>
      <c r="B180" s="131"/>
      <c r="C180" s="113"/>
    </row>
    <row r="181" spans="1:5" x14ac:dyDescent="0.25">
      <c r="A181" s="117" t="s">
        <v>133</v>
      </c>
      <c r="B181" s="129" t="s">
        <v>107</v>
      </c>
      <c r="C181" s="111">
        <v>274753</v>
      </c>
    </row>
    <row r="182" spans="1:5" x14ac:dyDescent="0.25">
      <c r="A182" s="118"/>
      <c r="B182" s="130"/>
      <c r="C182" s="112"/>
    </row>
    <row r="183" spans="1:5" ht="34.5" customHeight="1" thickBot="1" x14ac:dyDescent="0.3">
      <c r="A183" s="119"/>
      <c r="B183" s="131"/>
      <c r="C183" s="113"/>
      <c r="D183" s="102"/>
    </row>
    <row r="184" spans="1:5" x14ac:dyDescent="0.25">
      <c r="A184" s="117" t="s">
        <v>133</v>
      </c>
      <c r="B184" s="129" t="s">
        <v>108</v>
      </c>
      <c r="C184" s="111">
        <v>334700</v>
      </c>
    </row>
    <row r="185" spans="1:5" x14ac:dyDescent="0.25">
      <c r="A185" s="118"/>
      <c r="B185" s="130"/>
      <c r="C185" s="112"/>
    </row>
    <row r="186" spans="1:5" ht="8.25" customHeight="1" thickBot="1" x14ac:dyDescent="0.3">
      <c r="A186" s="119"/>
      <c r="B186" s="131"/>
      <c r="C186" s="113"/>
    </row>
    <row r="187" spans="1:5" x14ac:dyDescent="0.25">
      <c r="A187" s="117" t="s">
        <v>133</v>
      </c>
      <c r="B187" s="129" t="s">
        <v>109</v>
      </c>
      <c r="C187" s="111">
        <v>1004100</v>
      </c>
    </row>
    <row r="188" spans="1:5" ht="17.25" customHeight="1" x14ac:dyDescent="0.25">
      <c r="A188" s="118"/>
      <c r="B188" s="130"/>
      <c r="C188" s="112"/>
    </row>
    <row r="189" spans="1:5" ht="18.75" customHeight="1" thickBot="1" x14ac:dyDescent="0.3">
      <c r="A189" s="119"/>
      <c r="B189" s="131"/>
      <c r="C189" s="113"/>
    </row>
    <row r="190" spans="1:5" x14ac:dyDescent="0.25">
      <c r="A190" s="117" t="s">
        <v>133</v>
      </c>
      <c r="B190" s="132" t="s">
        <v>110</v>
      </c>
      <c r="C190" s="111">
        <v>19664961</v>
      </c>
    </row>
    <row r="191" spans="1:5" ht="17.25" customHeight="1" x14ac:dyDescent="0.25">
      <c r="A191" s="118"/>
      <c r="B191" s="133"/>
      <c r="C191" s="112"/>
      <c r="D191" s="102"/>
    </row>
    <row r="192" spans="1:5" ht="32.25" customHeight="1" thickBot="1" x14ac:dyDescent="0.3">
      <c r="A192" s="119"/>
      <c r="B192" s="134"/>
      <c r="C192" s="113"/>
      <c r="D192" s="102"/>
      <c r="E192" s="102"/>
    </row>
    <row r="193" spans="1:4" x14ac:dyDescent="0.25">
      <c r="A193" s="117" t="s">
        <v>133</v>
      </c>
      <c r="B193" s="132" t="s">
        <v>111</v>
      </c>
      <c r="C193" s="111">
        <v>3665003</v>
      </c>
    </row>
    <row r="194" spans="1:4" x14ac:dyDescent="0.25">
      <c r="A194" s="118"/>
      <c r="B194" s="133"/>
      <c r="C194" s="112"/>
      <c r="D194" s="102"/>
    </row>
    <row r="195" spans="1:4" ht="23.25" customHeight="1" thickBot="1" x14ac:dyDescent="0.3">
      <c r="A195" s="119"/>
      <c r="B195" s="134"/>
      <c r="C195" s="113"/>
      <c r="D195" s="108"/>
    </row>
    <row r="196" spans="1:4" x14ac:dyDescent="0.25">
      <c r="A196" s="117" t="s">
        <v>133</v>
      </c>
      <c r="B196" s="129" t="s">
        <v>193</v>
      </c>
      <c r="C196" s="111">
        <v>10851</v>
      </c>
    </row>
    <row r="197" spans="1:4" x14ac:dyDescent="0.25">
      <c r="A197" s="118"/>
      <c r="B197" s="130"/>
      <c r="C197" s="112"/>
    </row>
    <row r="198" spans="1:4" ht="24" customHeight="1" thickBot="1" x14ac:dyDescent="0.3">
      <c r="A198" s="119"/>
      <c r="B198" s="131"/>
      <c r="C198" s="113"/>
    </row>
    <row r="199" spans="1:4" x14ac:dyDescent="0.25">
      <c r="A199" s="117" t="s">
        <v>133</v>
      </c>
      <c r="B199" s="129" t="s">
        <v>112</v>
      </c>
      <c r="C199" s="111">
        <v>334700</v>
      </c>
    </row>
    <row r="200" spans="1:4" x14ac:dyDescent="0.25">
      <c r="A200" s="118"/>
      <c r="B200" s="130"/>
      <c r="C200" s="112"/>
    </row>
    <row r="201" spans="1:4" ht="9" customHeight="1" thickBot="1" x14ac:dyDescent="0.3">
      <c r="A201" s="119"/>
      <c r="B201" s="131"/>
      <c r="C201" s="113"/>
    </row>
    <row r="202" spans="1:4" ht="29.25" customHeight="1" x14ac:dyDescent="0.25">
      <c r="A202" s="117" t="s">
        <v>133</v>
      </c>
      <c r="B202" s="129" t="s">
        <v>113</v>
      </c>
      <c r="C202" s="111">
        <v>334700</v>
      </c>
    </row>
    <row r="203" spans="1:4" ht="8.25" customHeight="1" x14ac:dyDescent="0.25">
      <c r="A203" s="118"/>
      <c r="B203" s="130"/>
      <c r="C203" s="112"/>
    </row>
    <row r="204" spans="1:4" ht="1.5" customHeight="1" thickBot="1" x14ac:dyDescent="0.3">
      <c r="A204" s="119"/>
      <c r="B204" s="131"/>
      <c r="C204" s="113"/>
    </row>
    <row r="205" spans="1:4" x14ac:dyDescent="0.25">
      <c r="A205" s="117" t="s">
        <v>133</v>
      </c>
      <c r="B205" s="129" t="s">
        <v>114</v>
      </c>
      <c r="C205" s="111">
        <v>10228910</v>
      </c>
    </row>
    <row r="206" spans="1:4" x14ac:dyDescent="0.25">
      <c r="A206" s="118"/>
      <c r="B206" s="130"/>
      <c r="C206" s="112"/>
    </row>
    <row r="207" spans="1:4" ht="9.75" customHeight="1" thickBot="1" x14ac:dyDescent="0.3">
      <c r="A207" s="119"/>
      <c r="B207" s="131"/>
      <c r="C207" s="113"/>
    </row>
    <row r="208" spans="1:4" x14ac:dyDescent="0.25">
      <c r="A208" s="117" t="s">
        <v>133</v>
      </c>
      <c r="B208" s="129" t="s">
        <v>115</v>
      </c>
      <c r="C208" s="111">
        <v>8186889</v>
      </c>
    </row>
    <row r="209" spans="1:3" x14ac:dyDescent="0.25">
      <c r="A209" s="118"/>
      <c r="B209" s="130"/>
      <c r="C209" s="112"/>
    </row>
    <row r="210" spans="1:3" ht="0.75" customHeight="1" thickBot="1" x14ac:dyDescent="0.3">
      <c r="A210" s="119"/>
      <c r="B210" s="131"/>
      <c r="C210" s="113"/>
    </row>
    <row r="211" spans="1:3" ht="24.75" thickBot="1" x14ac:dyDescent="0.3">
      <c r="A211" s="21" t="s">
        <v>133</v>
      </c>
      <c r="B211" s="11" t="s">
        <v>116</v>
      </c>
      <c r="C211" s="35">
        <v>859300</v>
      </c>
    </row>
    <row r="212" spans="1:3" ht="4.5" hidden="1" customHeight="1" thickBot="1" x14ac:dyDescent="0.3">
      <c r="A212" s="47"/>
      <c r="B212" s="50"/>
      <c r="C212" s="65"/>
    </row>
    <row r="213" spans="1:3" ht="15.75" hidden="1" thickBot="1" x14ac:dyDescent="0.3">
      <c r="A213" s="47"/>
      <c r="B213" s="50"/>
      <c r="C213" s="65"/>
    </row>
    <row r="214" spans="1:3" ht="53.25" customHeight="1" thickBot="1" x14ac:dyDescent="0.3">
      <c r="A214" s="55" t="s">
        <v>133</v>
      </c>
      <c r="B214" s="50" t="s">
        <v>244</v>
      </c>
      <c r="C214" s="65">
        <v>618648</v>
      </c>
    </row>
    <row r="215" spans="1:3" ht="15.75" hidden="1" thickBot="1" x14ac:dyDescent="0.3">
      <c r="A215" s="55"/>
      <c r="B215" s="50"/>
      <c r="C215" s="65"/>
    </row>
    <row r="216" spans="1:3" ht="15.75" hidden="1" thickBot="1" x14ac:dyDescent="0.3">
      <c r="A216" s="55"/>
      <c r="B216" s="50"/>
      <c r="C216" s="65"/>
    </row>
    <row r="217" spans="1:3" x14ac:dyDescent="0.25">
      <c r="A217" s="117" t="s">
        <v>133</v>
      </c>
      <c r="B217" s="129" t="s">
        <v>117</v>
      </c>
      <c r="C217" s="111">
        <v>1479305</v>
      </c>
    </row>
    <row r="218" spans="1:3" x14ac:dyDescent="0.25">
      <c r="A218" s="118"/>
      <c r="B218" s="130"/>
      <c r="C218" s="112"/>
    </row>
    <row r="219" spans="1:3" ht="29.25" customHeight="1" thickBot="1" x14ac:dyDescent="0.3">
      <c r="A219" s="119"/>
      <c r="B219" s="131"/>
      <c r="C219" s="113"/>
    </row>
    <row r="220" spans="1:3" x14ac:dyDescent="0.25">
      <c r="A220" s="117" t="s">
        <v>133</v>
      </c>
      <c r="B220" s="129" t="s">
        <v>144</v>
      </c>
      <c r="C220" s="111">
        <v>111250</v>
      </c>
    </row>
    <row r="221" spans="1:3" ht="14.25" customHeight="1" x14ac:dyDescent="0.25">
      <c r="A221" s="118"/>
      <c r="B221" s="130"/>
      <c r="C221" s="112"/>
    </row>
    <row r="222" spans="1:3" ht="47.25" customHeight="1" thickBot="1" x14ac:dyDescent="0.3">
      <c r="A222" s="119"/>
      <c r="B222" s="131"/>
      <c r="C222" s="113"/>
    </row>
    <row r="223" spans="1:3" ht="18.75" customHeight="1" thickBot="1" x14ac:dyDescent="0.3">
      <c r="A223" s="60" t="s">
        <v>202</v>
      </c>
      <c r="B223" s="12" t="s">
        <v>203</v>
      </c>
      <c r="C223" s="61">
        <v>0</v>
      </c>
    </row>
    <row r="224" spans="1:3" ht="18" customHeight="1" thickBot="1" x14ac:dyDescent="0.3">
      <c r="A224" s="62" t="s">
        <v>204</v>
      </c>
      <c r="B224" s="12" t="s">
        <v>205</v>
      </c>
      <c r="C224" s="63">
        <f>C225</f>
        <v>846359.64</v>
      </c>
    </row>
    <row r="225" spans="1:6" ht="26.25" customHeight="1" thickBot="1" x14ac:dyDescent="0.3">
      <c r="A225" s="88" t="s">
        <v>275</v>
      </c>
      <c r="B225" s="11" t="s">
        <v>274</v>
      </c>
      <c r="C225" s="87">
        <f>C226</f>
        <v>846359.64</v>
      </c>
    </row>
    <row r="226" spans="1:6" ht="26.25" customHeight="1" thickBot="1" x14ac:dyDescent="0.3">
      <c r="A226" s="88" t="s">
        <v>276</v>
      </c>
      <c r="B226" s="11" t="s">
        <v>274</v>
      </c>
      <c r="C226" s="89">
        <v>846359.64</v>
      </c>
    </row>
    <row r="227" spans="1:6" ht="30" customHeight="1" thickBot="1" x14ac:dyDescent="0.3">
      <c r="A227" s="38" t="s">
        <v>147</v>
      </c>
      <c r="B227" s="12" t="s">
        <v>148</v>
      </c>
      <c r="C227" s="39">
        <f>C228</f>
        <v>-5944334.7999999998</v>
      </c>
    </row>
    <row r="228" spans="1:6" ht="40.5" customHeight="1" thickBot="1" x14ac:dyDescent="0.3">
      <c r="A228" s="79" t="s">
        <v>260</v>
      </c>
      <c r="B228" s="11" t="s">
        <v>258</v>
      </c>
      <c r="C228" s="78">
        <f>C229</f>
        <v>-5944334.7999999998</v>
      </c>
    </row>
    <row r="229" spans="1:6" ht="38.25" customHeight="1" thickBot="1" x14ac:dyDescent="0.3">
      <c r="A229" s="79" t="s">
        <v>261</v>
      </c>
      <c r="B229" s="11" t="s">
        <v>259</v>
      </c>
      <c r="C229" s="78">
        <v>-5944334.7999999998</v>
      </c>
    </row>
    <row r="230" spans="1:6" ht="15.75" thickBot="1" x14ac:dyDescent="0.3">
      <c r="A230" s="4"/>
      <c r="B230" s="12" t="s">
        <v>118</v>
      </c>
      <c r="C230" s="25">
        <f>C11+C114</f>
        <v>997476932.18000007</v>
      </c>
    </row>
    <row r="231" spans="1:6" x14ac:dyDescent="0.25">
      <c r="A231" s="5"/>
      <c r="C231" s="22"/>
    </row>
    <row r="232" spans="1:6" x14ac:dyDescent="0.25">
      <c r="C232" s="19"/>
    </row>
    <row r="233" spans="1:6" x14ac:dyDescent="0.25">
      <c r="C233" s="19"/>
    </row>
    <row r="235" spans="1:6" x14ac:dyDescent="0.25">
      <c r="F235" s="19"/>
    </row>
    <row r="236" spans="1:6" x14ac:dyDescent="0.25">
      <c r="A236" s="19"/>
    </row>
  </sheetData>
  <mergeCells count="68">
    <mergeCell ref="B1:C1"/>
    <mergeCell ref="B2:C2"/>
    <mergeCell ref="B3:C3"/>
    <mergeCell ref="B5:C5"/>
    <mergeCell ref="A7:C7"/>
    <mergeCell ref="A208:A210"/>
    <mergeCell ref="B208:B210"/>
    <mergeCell ref="A217:A219"/>
    <mergeCell ref="B217:B219"/>
    <mergeCell ref="A220:A222"/>
    <mergeCell ref="B220:B222"/>
    <mergeCell ref="A199:A201"/>
    <mergeCell ref="B199:B201"/>
    <mergeCell ref="A202:A204"/>
    <mergeCell ref="B202:B204"/>
    <mergeCell ref="A205:A207"/>
    <mergeCell ref="B205:B207"/>
    <mergeCell ref="A196:A198"/>
    <mergeCell ref="A174:A176"/>
    <mergeCell ref="B174:B176"/>
    <mergeCell ref="A178:A180"/>
    <mergeCell ref="B178:B180"/>
    <mergeCell ref="A181:A183"/>
    <mergeCell ref="A184:A186"/>
    <mergeCell ref="B184:B186"/>
    <mergeCell ref="B193:B195"/>
    <mergeCell ref="B196:B198"/>
    <mergeCell ref="B181:B183"/>
    <mergeCell ref="A187:A189"/>
    <mergeCell ref="B187:B189"/>
    <mergeCell ref="A190:A192"/>
    <mergeCell ref="B190:B192"/>
    <mergeCell ref="A193:A195"/>
    <mergeCell ref="B171:B173"/>
    <mergeCell ref="B141:B143"/>
    <mergeCell ref="B144:B146"/>
    <mergeCell ref="B147:B149"/>
    <mergeCell ref="B165:B167"/>
    <mergeCell ref="B168:B170"/>
    <mergeCell ref="C165:C167"/>
    <mergeCell ref="C168:C170"/>
    <mergeCell ref="C171:C173"/>
    <mergeCell ref="C174:C176"/>
    <mergeCell ref="A138:A140"/>
    <mergeCell ref="A144:A146"/>
    <mergeCell ref="A147:A149"/>
    <mergeCell ref="C138:C140"/>
    <mergeCell ref="C141:C143"/>
    <mergeCell ref="C144:C146"/>
    <mergeCell ref="C147:C149"/>
    <mergeCell ref="B138:B140"/>
    <mergeCell ref="A165:A167"/>
    <mergeCell ref="A168:A170"/>
    <mergeCell ref="A171:A173"/>
    <mergeCell ref="A141:A143"/>
    <mergeCell ref="C178:C180"/>
    <mergeCell ref="C181:C183"/>
    <mergeCell ref="C184:C186"/>
    <mergeCell ref="C187:C189"/>
    <mergeCell ref="C205:C207"/>
    <mergeCell ref="C190:C192"/>
    <mergeCell ref="C208:C210"/>
    <mergeCell ref="C217:C219"/>
    <mergeCell ref="C220:C222"/>
    <mergeCell ref="C202:C204"/>
    <mergeCell ref="C193:C195"/>
    <mergeCell ref="C196:C198"/>
    <mergeCell ref="C199:C201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  <rowBreaks count="3" manualBreakCount="3">
    <brk id="104" max="16383" man="1"/>
    <brk id="146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ЕА</dc:creator>
  <cp:lastModifiedBy>Иванова ЕА</cp:lastModifiedBy>
  <cp:lastPrinted>2023-01-13T12:23:03Z</cp:lastPrinted>
  <dcterms:created xsi:type="dcterms:W3CDTF">2018-01-17T07:28:52Z</dcterms:created>
  <dcterms:modified xsi:type="dcterms:W3CDTF">2023-03-17T11:08:33Z</dcterms:modified>
</cp:coreProperties>
</file>